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26-2024 Kemikalije Thermo fisher (S)\"/>
    </mc:Choice>
  </mc:AlternateContent>
  <xr:revisionPtr revIDLastSave="0" documentId="13_ncr:1_{1DD08E29-4428-406E-91EF-B6B11C2161C2}" xr6:coauthVersionLast="47" xr6:coauthVersionMax="47" xr10:uidLastSave="{00000000-0000-0000-0000-000000000000}"/>
  <bookViews>
    <workbookView xWindow="-120" yWindow="-120" windowWidth="29040" windowHeight="17640" firstSheet="1" activeTab="5" xr2:uid="{507F565D-A573-4AB5-83AE-DF4DE9D95F58}"/>
  </bookViews>
  <sheets>
    <sheet name="1 ACROS ORGANICS" sheetId="14" r:id="rId1"/>
    <sheet name="2 ALFA AESAR" sheetId="15" r:id="rId2"/>
    <sheet name="3 APPLIED BIOSYSTEMS" sheetId="16" r:id="rId3"/>
    <sheet name="4 FISHER CHEMICAL" sheetId="17" r:id="rId4"/>
    <sheet name="5 GIBCO" sheetId="11" r:id="rId5"/>
    <sheet name="6 INVITROGEN" sheetId="18" r:id="rId6"/>
    <sheet name="7 ION TORRENT" sheetId="19" r:id="rId7"/>
    <sheet name="8 OXOID" sheetId="20" r:id="rId8"/>
    <sheet name="9 THERMO SCIENTIFIC" sheetId="2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2" l="1"/>
  <c r="L8" i="22"/>
  <c r="M8" i="22" s="1"/>
  <c r="J9" i="22"/>
  <c r="L9" i="22"/>
  <c r="M9" i="22" s="1"/>
  <c r="J10" i="22"/>
  <c r="L10" i="22"/>
  <c r="M10" i="22" s="1"/>
  <c r="J11" i="22"/>
  <c r="L11" i="22"/>
  <c r="M11" i="22" s="1"/>
  <c r="J12" i="22"/>
  <c r="L12" i="22"/>
  <c r="M12" i="22" s="1"/>
  <c r="J13" i="22"/>
  <c r="L13" i="22"/>
  <c r="M13" i="22" s="1"/>
  <c r="J14" i="22"/>
  <c r="L14" i="22"/>
  <c r="M14" i="22" s="1"/>
  <c r="J15" i="22"/>
  <c r="L15" i="22"/>
  <c r="M15" i="22" s="1"/>
  <c r="J16" i="22"/>
  <c r="L16" i="22"/>
  <c r="M16" i="22" s="1"/>
  <c r="J17" i="22"/>
  <c r="L17" i="22"/>
  <c r="M17" i="22" s="1"/>
  <c r="J18" i="22"/>
  <c r="L18" i="22"/>
  <c r="M18" i="22" s="1"/>
  <c r="J19" i="22"/>
  <c r="L19" i="22"/>
  <c r="M19" i="22" s="1"/>
  <c r="J20" i="22"/>
  <c r="L20" i="22"/>
  <c r="M20" i="22" s="1"/>
  <c r="J21" i="22"/>
  <c r="L21" i="22"/>
  <c r="M21" i="22" s="1"/>
  <c r="J22" i="22"/>
  <c r="L22" i="22"/>
  <c r="M22" i="22" s="1"/>
  <c r="J23" i="22"/>
  <c r="L23" i="22"/>
  <c r="M23" i="22" s="1"/>
  <c r="J24" i="22"/>
  <c r="L24" i="22"/>
  <c r="M24" i="22" s="1"/>
  <c r="J25" i="22"/>
  <c r="L25" i="22"/>
  <c r="M25" i="22" s="1"/>
  <c r="J26" i="22"/>
  <c r="L26" i="22"/>
  <c r="M26" i="22" s="1"/>
  <c r="J27" i="22"/>
  <c r="L27" i="22"/>
  <c r="M27" i="22" s="1"/>
  <c r="J28" i="22"/>
  <c r="L28" i="22"/>
  <c r="M28" i="22" s="1"/>
  <c r="J29" i="22"/>
  <c r="L29" i="22"/>
  <c r="M29" i="22" s="1"/>
  <c r="J30" i="22"/>
  <c r="L30" i="22"/>
  <c r="M30" i="22" s="1"/>
  <c r="J31" i="22"/>
  <c r="L31" i="22"/>
  <c r="M31" i="22" s="1"/>
  <c r="J32" i="22"/>
  <c r="L32" i="22"/>
  <c r="M32" i="22" s="1"/>
  <c r="J33" i="22"/>
  <c r="L33" i="22"/>
  <c r="M33" i="22" s="1"/>
  <c r="J34" i="22"/>
  <c r="L34" i="22"/>
  <c r="M34" i="22" s="1"/>
  <c r="J35" i="22"/>
  <c r="L35" i="22"/>
  <c r="M35" i="22" s="1"/>
  <c r="J36" i="22"/>
  <c r="L36" i="22"/>
  <c r="M36" i="22" s="1"/>
  <c r="J37" i="22"/>
  <c r="L37" i="22"/>
  <c r="M37" i="22" s="1"/>
  <c r="J38" i="22"/>
  <c r="L38" i="22"/>
  <c r="M38" i="22" s="1"/>
  <c r="J39" i="22"/>
  <c r="L39" i="22"/>
  <c r="M39" i="22" s="1"/>
  <c r="J40" i="22"/>
  <c r="L40" i="22"/>
  <c r="M40" i="22" s="1"/>
  <c r="J41" i="22"/>
  <c r="L41" i="22"/>
  <c r="M41" i="22" s="1"/>
  <c r="J42" i="22"/>
  <c r="L42" i="22"/>
  <c r="M42" i="22" s="1"/>
  <c r="J43" i="22"/>
  <c r="L43" i="22"/>
  <c r="M43" i="22" s="1"/>
  <c r="J44" i="22"/>
  <c r="L44" i="22"/>
  <c r="M44" i="22" s="1"/>
  <c r="J45" i="22"/>
  <c r="L45" i="22"/>
  <c r="M45" i="22" s="1"/>
  <c r="J46" i="22"/>
  <c r="L46" i="22"/>
  <c r="M46" i="22" s="1"/>
  <c r="J47" i="22"/>
  <c r="L47" i="22"/>
  <c r="M47" i="22" s="1"/>
  <c r="J48" i="22"/>
  <c r="L48" i="22"/>
  <c r="M48" i="22" s="1"/>
  <c r="J49" i="22"/>
  <c r="L49" i="22"/>
  <c r="M49" i="22" s="1"/>
  <c r="J50" i="22"/>
  <c r="L50" i="22"/>
  <c r="M50" i="22" s="1"/>
  <c r="J51" i="22"/>
  <c r="L51" i="22"/>
  <c r="M51" i="22" s="1"/>
  <c r="J52" i="22"/>
  <c r="L52" i="22"/>
  <c r="M52" i="22" s="1"/>
  <c r="J53" i="22"/>
  <c r="L53" i="22"/>
  <c r="M53" i="22" s="1"/>
  <c r="J54" i="22"/>
  <c r="L54" i="22"/>
  <c r="M54" i="22" s="1"/>
  <c r="J55" i="22"/>
  <c r="L55" i="22"/>
  <c r="M55" i="22" s="1"/>
  <c r="J56" i="22"/>
  <c r="L56" i="22"/>
  <c r="M56" i="22" s="1"/>
  <c r="J57" i="22"/>
  <c r="L57" i="22"/>
  <c r="M57" i="22" s="1"/>
  <c r="J58" i="22"/>
  <c r="L58" i="22"/>
  <c r="M58" i="22" s="1"/>
  <c r="J59" i="22"/>
  <c r="L59" i="22"/>
  <c r="M59" i="22" s="1"/>
  <c r="J60" i="22"/>
  <c r="L60" i="22"/>
  <c r="M60" i="22" s="1"/>
  <c r="J61" i="22"/>
  <c r="L61" i="22"/>
  <c r="M61" i="22" s="1"/>
  <c r="J62" i="22"/>
  <c r="L62" i="22"/>
  <c r="M62" i="22" s="1"/>
  <c r="J63" i="22"/>
  <c r="L63" i="22"/>
  <c r="M63" i="22" s="1"/>
  <c r="J64" i="22"/>
  <c r="L64" i="22"/>
  <c r="M64" i="22" s="1"/>
  <c r="J65" i="22"/>
  <c r="L65" i="22"/>
  <c r="M65" i="22" s="1"/>
  <c r="J66" i="22"/>
  <c r="L66" i="22"/>
  <c r="M66" i="22" s="1"/>
  <c r="J67" i="22"/>
  <c r="L67" i="22"/>
  <c r="M67" i="22" s="1"/>
  <c r="J68" i="22"/>
  <c r="L68" i="22"/>
  <c r="M68" i="22" s="1"/>
  <c r="J69" i="22"/>
  <c r="L69" i="22"/>
  <c r="M69" i="22" s="1"/>
  <c r="J70" i="22"/>
  <c r="L70" i="22"/>
  <c r="M70" i="22" s="1"/>
  <c r="J71" i="22"/>
  <c r="L71" i="22"/>
  <c r="M71" i="22" s="1"/>
  <c r="J72" i="22"/>
  <c r="L72" i="22"/>
  <c r="M72" i="22" s="1"/>
  <c r="J73" i="22"/>
  <c r="L73" i="22"/>
  <c r="M73" i="22" s="1"/>
  <c r="J74" i="22"/>
  <c r="L74" i="22"/>
  <c r="M74" i="22" s="1"/>
  <c r="J75" i="22"/>
  <c r="L75" i="22"/>
  <c r="M75" i="22" s="1"/>
  <c r="J76" i="22"/>
  <c r="L76" i="22"/>
  <c r="M76" i="22" s="1"/>
  <c r="J77" i="22"/>
  <c r="L77" i="22"/>
  <c r="M77" i="22" s="1"/>
  <c r="J78" i="22"/>
  <c r="L78" i="22"/>
  <c r="M78" i="22" s="1"/>
  <c r="J79" i="22"/>
  <c r="L79" i="22"/>
  <c r="M79" i="22" s="1"/>
  <c r="J80" i="22"/>
  <c r="L80" i="22"/>
  <c r="M80" i="22" s="1"/>
  <c r="J81" i="22"/>
  <c r="L81" i="22"/>
  <c r="M81" i="22" s="1"/>
  <c r="J82" i="22"/>
  <c r="L82" i="22"/>
  <c r="M82" i="22" s="1"/>
  <c r="J83" i="22"/>
  <c r="L83" i="22"/>
  <c r="M83" i="22" s="1"/>
  <c r="J84" i="22"/>
  <c r="L84" i="22"/>
  <c r="M84" i="22" s="1"/>
  <c r="J85" i="22"/>
  <c r="L85" i="22"/>
  <c r="M85" i="22" s="1"/>
  <c r="J86" i="22"/>
  <c r="L86" i="22"/>
  <c r="M86" i="22" s="1"/>
  <c r="J87" i="22"/>
  <c r="L87" i="22"/>
  <c r="M87" i="22" s="1"/>
  <c r="J88" i="22"/>
  <c r="L88" i="22"/>
  <c r="M88" i="22" s="1"/>
  <c r="J89" i="22"/>
  <c r="L89" i="22"/>
  <c r="M89" i="22" s="1"/>
  <c r="J90" i="22"/>
  <c r="L90" i="22"/>
  <c r="M90" i="22" s="1"/>
  <c r="J91" i="22"/>
  <c r="L91" i="22"/>
  <c r="M91" i="22" s="1"/>
  <c r="J92" i="22"/>
  <c r="L92" i="22"/>
  <c r="M92" i="22" s="1"/>
  <c r="J93" i="22"/>
  <c r="L93" i="22"/>
  <c r="M93" i="22" s="1"/>
  <c r="J94" i="22"/>
  <c r="L94" i="22"/>
  <c r="M94" i="22" s="1"/>
  <c r="J95" i="22"/>
  <c r="L95" i="22"/>
  <c r="M95" i="22" s="1"/>
  <c r="J96" i="22"/>
  <c r="L96" i="22"/>
  <c r="M96" i="22" s="1"/>
  <c r="J97" i="22"/>
  <c r="L97" i="22"/>
  <c r="M97" i="22" s="1"/>
  <c r="J98" i="22"/>
  <c r="L98" i="22"/>
  <c r="M98" i="22" s="1"/>
  <c r="J99" i="22"/>
  <c r="L99" i="22"/>
  <c r="M99" i="22" s="1"/>
  <c r="J100" i="22"/>
  <c r="L100" i="22"/>
  <c r="M100" i="22" s="1"/>
  <c r="J101" i="22"/>
  <c r="L101" i="22"/>
  <c r="M101" i="22" s="1"/>
  <c r="J102" i="22"/>
  <c r="L102" i="22"/>
  <c r="M102" i="22" s="1"/>
  <c r="J103" i="22"/>
  <c r="L103" i="22"/>
  <c r="M103" i="22" s="1"/>
  <c r="J104" i="22"/>
  <c r="L104" i="22"/>
  <c r="M104" i="22" s="1"/>
  <c r="J105" i="22"/>
  <c r="L105" i="22"/>
  <c r="M105" i="22" s="1"/>
  <c r="J106" i="22"/>
  <c r="L106" i="22"/>
  <c r="M106" i="22" s="1"/>
  <c r="J107" i="22"/>
  <c r="L107" i="22"/>
  <c r="M107" i="22" s="1"/>
  <c r="J108" i="22"/>
  <c r="L108" i="22"/>
  <c r="M108" i="22" s="1"/>
  <c r="J109" i="22"/>
  <c r="L109" i="22"/>
  <c r="M109" i="22" s="1"/>
  <c r="J110" i="22"/>
  <c r="L110" i="22"/>
  <c r="M110" i="22" s="1"/>
  <c r="J111" i="22"/>
  <c r="L111" i="22"/>
  <c r="M111" i="22" s="1"/>
  <c r="J112" i="22"/>
  <c r="L112" i="22"/>
  <c r="M112" i="22" s="1"/>
  <c r="J113" i="22"/>
  <c r="L113" i="22"/>
  <c r="M113" i="22" s="1"/>
  <c r="J114" i="22"/>
  <c r="L114" i="22"/>
  <c r="M114" i="22" s="1"/>
  <c r="J115" i="22"/>
  <c r="L115" i="22"/>
  <c r="M115" i="22" s="1"/>
  <c r="J116" i="22"/>
  <c r="L116" i="22"/>
  <c r="M116" i="22" s="1"/>
  <c r="J117" i="22"/>
  <c r="L117" i="22"/>
  <c r="M117" i="22" s="1"/>
  <c r="J118" i="22"/>
  <c r="L118" i="22"/>
  <c r="M118" i="22" s="1"/>
  <c r="J119" i="22"/>
  <c r="L119" i="22"/>
  <c r="M119" i="22" s="1"/>
  <c r="J120" i="22"/>
  <c r="L120" i="22"/>
  <c r="M120" i="22" s="1"/>
  <c r="J121" i="22"/>
  <c r="L121" i="22"/>
  <c r="M121" i="22" s="1"/>
  <c r="J122" i="22"/>
  <c r="L122" i="22"/>
  <c r="M122" i="22" s="1"/>
  <c r="J123" i="22"/>
  <c r="L123" i="22"/>
  <c r="M123" i="22" s="1"/>
  <c r="J124" i="22"/>
  <c r="L124" i="22"/>
  <c r="M124" i="22" s="1"/>
  <c r="J125" i="22"/>
  <c r="L125" i="22"/>
  <c r="M125" i="22" s="1"/>
  <c r="J126" i="22"/>
  <c r="L126" i="22"/>
  <c r="M126" i="22" s="1"/>
  <c r="J127" i="22"/>
  <c r="L127" i="22"/>
  <c r="M127" i="22" s="1"/>
  <c r="J128" i="22"/>
  <c r="L128" i="22"/>
  <c r="M128" i="22" s="1"/>
  <c r="J129" i="22"/>
  <c r="L129" i="22"/>
  <c r="M129" i="22" s="1"/>
  <c r="J130" i="22"/>
  <c r="L130" i="22"/>
  <c r="M130" i="22" s="1"/>
  <c r="J131" i="22"/>
  <c r="L131" i="22"/>
  <c r="M131" i="22" s="1"/>
  <c r="J132" i="22"/>
  <c r="L132" i="22"/>
  <c r="M132" i="22" s="1"/>
  <c r="J133" i="22"/>
  <c r="L133" i="22"/>
  <c r="M133" i="22" s="1"/>
  <c r="J134" i="22"/>
  <c r="L134" i="22"/>
  <c r="M134" i="22" s="1"/>
  <c r="J135" i="22"/>
  <c r="L135" i="22"/>
  <c r="M135" i="22" s="1"/>
  <c r="J136" i="22"/>
  <c r="L136" i="22"/>
  <c r="M136" i="22" s="1"/>
  <c r="J137" i="22"/>
  <c r="L137" i="22"/>
  <c r="M137" i="22" s="1"/>
  <c r="J138" i="22"/>
  <c r="L138" i="22"/>
  <c r="M138" i="22" s="1"/>
  <c r="J139" i="22"/>
  <c r="L139" i="22"/>
  <c r="M139" i="22" s="1"/>
  <c r="J140" i="22"/>
  <c r="L140" i="22"/>
  <c r="M140" i="22" s="1"/>
  <c r="J141" i="22"/>
  <c r="L141" i="22"/>
  <c r="M141" i="22" s="1"/>
  <c r="J142" i="22"/>
  <c r="L142" i="22"/>
  <c r="M142" i="22" s="1"/>
  <c r="J143" i="22"/>
  <c r="L143" i="22"/>
  <c r="M143" i="22" s="1"/>
  <c r="J144" i="22"/>
  <c r="L144" i="22"/>
  <c r="M144" i="22" s="1"/>
  <c r="J145" i="22"/>
  <c r="L145" i="22"/>
  <c r="M145" i="22" s="1"/>
  <c r="J146" i="22"/>
  <c r="L146" i="22"/>
  <c r="M146" i="22" s="1"/>
  <c r="J147" i="22"/>
  <c r="L147" i="22"/>
  <c r="M147" i="22" s="1"/>
  <c r="J148" i="22"/>
  <c r="L148" i="22"/>
  <c r="M148" i="22" s="1"/>
  <c r="J149" i="22"/>
  <c r="L149" i="22"/>
  <c r="M149" i="22" s="1"/>
  <c r="J150" i="22"/>
  <c r="L150" i="22"/>
  <c r="M150" i="22" s="1"/>
  <c r="J151" i="22"/>
  <c r="L151" i="22"/>
  <c r="M151" i="22" s="1"/>
  <c r="J152" i="22"/>
  <c r="L152" i="22"/>
  <c r="M152" i="22" s="1"/>
  <c r="J153" i="22"/>
  <c r="L153" i="22"/>
  <c r="M153" i="22" s="1"/>
  <c r="J154" i="22"/>
  <c r="L154" i="22"/>
  <c r="M154" i="22" s="1"/>
  <c r="J155" i="22"/>
  <c r="L155" i="22"/>
  <c r="M155" i="22" s="1"/>
  <c r="J156" i="22"/>
  <c r="L156" i="22"/>
  <c r="M156" i="22" s="1"/>
  <c r="J157" i="22"/>
  <c r="L157" i="22"/>
  <c r="M157" i="22" s="1"/>
  <c r="J158" i="22"/>
  <c r="L158" i="22"/>
  <c r="M158" i="22" s="1"/>
  <c r="J159" i="22"/>
  <c r="L159" i="22"/>
  <c r="M159" i="22" s="1"/>
  <c r="J160" i="22"/>
  <c r="L160" i="22"/>
  <c r="M160" i="22" s="1"/>
  <c r="J161" i="22"/>
  <c r="L161" i="22"/>
  <c r="M161" i="22" s="1"/>
  <c r="J162" i="22"/>
  <c r="L162" i="22"/>
  <c r="M162" i="22" s="1"/>
  <c r="J163" i="22"/>
  <c r="L163" i="22"/>
  <c r="M163" i="22" s="1"/>
  <c r="J164" i="22"/>
  <c r="L164" i="22"/>
  <c r="M164" i="22" s="1"/>
  <c r="J165" i="22"/>
  <c r="L165" i="22"/>
  <c r="M165" i="22" s="1"/>
  <c r="J166" i="22"/>
  <c r="L166" i="22"/>
  <c r="M166" i="22" s="1"/>
  <c r="J167" i="22"/>
  <c r="L167" i="22"/>
  <c r="M167" i="22" s="1"/>
  <c r="J168" i="22"/>
  <c r="L168" i="22"/>
  <c r="M168" i="22" s="1"/>
  <c r="J169" i="22"/>
  <c r="L169" i="22"/>
  <c r="M169" i="22" s="1"/>
  <c r="J170" i="22"/>
  <c r="L170" i="22"/>
  <c r="M170" i="22" s="1"/>
  <c r="J171" i="22"/>
  <c r="L171" i="22"/>
  <c r="M171" i="22" s="1"/>
  <c r="J172" i="22"/>
  <c r="L172" i="22"/>
  <c r="M172" i="22" s="1"/>
  <c r="J173" i="22"/>
  <c r="L173" i="22"/>
  <c r="M173" i="22" s="1"/>
  <c r="J174" i="22"/>
  <c r="L174" i="22"/>
  <c r="M174" i="22" s="1"/>
  <c r="J175" i="22"/>
  <c r="L175" i="22"/>
  <c r="M175" i="22" s="1"/>
  <c r="J176" i="22"/>
  <c r="L176" i="22"/>
  <c r="M176" i="22" s="1"/>
  <c r="J177" i="22"/>
  <c r="L177" i="22"/>
  <c r="M177" i="22" s="1"/>
  <c r="J178" i="22"/>
  <c r="L178" i="22"/>
  <c r="M178" i="22" s="1"/>
  <c r="J179" i="22"/>
  <c r="L179" i="22"/>
  <c r="M179" i="22" s="1"/>
  <c r="J180" i="22"/>
  <c r="L180" i="22"/>
  <c r="M180" i="22" s="1"/>
  <c r="J181" i="22"/>
  <c r="L181" i="22"/>
  <c r="M181" i="22" s="1"/>
  <c r="J182" i="22"/>
  <c r="L182" i="22"/>
  <c r="M182" i="22" s="1"/>
  <c r="J183" i="22"/>
  <c r="L183" i="22"/>
  <c r="M183" i="22" s="1"/>
  <c r="J184" i="22"/>
  <c r="L184" i="22"/>
  <c r="M184" i="22" s="1"/>
  <c r="J185" i="22"/>
  <c r="L185" i="22"/>
  <c r="M185" i="22" s="1"/>
  <c r="J186" i="22"/>
  <c r="L186" i="22"/>
  <c r="M186" i="22" s="1"/>
  <c r="J187" i="22"/>
  <c r="L187" i="22"/>
  <c r="M187" i="22" s="1"/>
  <c r="J188" i="22"/>
  <c r="L188" i="22"/>
  <c r="M188" i="22" s="1"/>
  <c r="J189" i="22"/>
  <c r="L189" i="22"/>
  <c r="M189" i="22" s="1"/>
  <c r="J190" i="22"/>
  <c r="L190" i="22"/>
  <c r="M190" i="22" s="1"/>
  <c r="J191" i="22"/>
  <c r="L191" i="22"/>
  <c r="M191" i="22" s="1"/>
  <c r="J192" i="22"/>
  <c r="L192" i="22"/>
  <c r="M192" i="22" s="1"/>
  <c r="J193" i="22"/>
  <c r="L193" i="22"/>
  <c r="M193" i="22" s="1"/>
  <c r="J194" i="22"/>
  <c r="L194" i="22"/>
  <c r="M194" i="22" s="1"/>
  <c r="J195" i="22"/>
  <c r="L195" i="22"/>
  <c r="M195" i="22" s="1"/>
  <c r="J196" i="22"/>
  <c r="L196" i="22"/>
  <c r="M196" i="22" s="1"/>
  <c r="J197" i="22"/>
  <c r="L197" i="22"/>
  <c r="M197" i="22" s="1"/>
  <c r="J198" i="22"/>
  <c r="L198" i="22"/>
  <c r="M198" i="22" s="1"/>
  <c r="J199" i="22"/>
  <c r="L199" i="22"/>
  <c r="M199" i="22" s="1"/>
  <c r="J200" i="22"/>
  <c r="L200" i="22"/>
  <c r="M200" i="22" s="1"/>
  <c r="J201" i="22"/>
  <c r="L201" i="22"/>
  <c r="M201" i="22" s="1"/>
  <c r="J202" i="22"/>
  <c r="L202" i="22"/>
  <c r="M202" i="22" s="1"/>
  <c r="J203" i="22"/>
  <c r="L203" i="22"/>
  <c r="M203" i="22" s="1"/>
  <c r="J204" i="22"/>
  <c r="L204" i="22"/>
  <c r="M204" i="22" s="1"/>
  <c r="J205" i="22"/>
  <c r="L205" i="22"/>
  <c r="M205" i="22" s="1"/>
  <c r="J206" i="22"/>
  <c r="L206" i="22"/>
  <c r="M206" i="22" s="1"/>
  <c r="J207" i="22"/>
  <c r="L207" i="22"/>
  <c r="M207" i="22" s="1"/>
  <c r="J208" i="22"/>
  <c r="L208" i="22"/>
  <c r="M208" i="22" s="1"/>
  <c r="J209" i="22"/>
  <c r="L209" i="22"/>
  <c r="M209" i="22" s="1"/>
  <c r="J210" i="22"/>
  <c r="L210" i="22"/>
  <c r="M210" i="22" s="1"/>
  <c r="J211" i="22"/>
  <c r="L211" i="22"/>
  <c r="M211" i="22" s="1"/>
  <c r="J212" i="22"/>
  <c r="L212" i="22"/>
  <c r="M212" i="22" s="1"/>
  <c r="J213" i="22"/>
  <c r="L213" i="22"/>
  <c r="M213" i="22" s="1"/>
  <c r="J214" i="22"/>
  <c r="L214" i="22"/>
  <c r="M214" i="22" s="1"/>
  <c r="J215" i="22"/>
  <c r="L215" i="22"/>
  <c r="M215" i="22" s="1"/>
  <c r="J216" i="22"/>
  <c r="L216" i="22"/>
  <c r="M216" i="22" s="1"/>
  <c r="J217" i="22"/>
  <c r="L217" i="22"/>
  <c r="M217" i="22" s="1"/>
  <c r="J218" i="22"/>
  <c r="L218" i="22"/>
  <c r="M218" i="22" s="1"/>
  <c r="J219" i="22"/>
  <c r="L219" i="22"/>
  <c r="M219" i="22" s="1"/>
  <c r="J220" i="22"/>
  <c r="L220" i="22"/>
  <c r="M220" i="22" s="1"/>
  <c r="J221" i="22"/>
  <c r="L221" i="22"/>
  <c r="M221" i="22" s="1"/>
  <c r="J222" i="22"/>
  <c r="L222" i="22"/>
  <c r="M222" i="22" s="1"/>
  <c r="J223" i="22"/>
  <c r="L223" i="22"/>
  <c r="M223" i="22" s="1"/>
  <c r="J224" i="22"/>
  <c r="L224" i="22"/>
  <c r="M224" i="22" s="1"/>
  <c r="J225" i="22"/>
  <c r="L225" i="22"/>
  <c r="M225" i="22" s="1"/>
  <c r="J226" i="22"/>
  <c r="L226" i="22"/>
  <c r="M226" i="22" s="1"/>
  <c r="J227" i="22"/>
  <c r="L227" i="22"/>
  <c r="M227" i="22" s="1"/>
  <c r="J228" i="22"/>
  <c r="L228" i="22"/>
  <c r="M228" i="22" s="1"/>
  <c r="J229" i="22"/>
  <c r="L229" i="22"/>
  <c r="M229" i="22" s="1"/>
  <c r="J230" i="22"/>
  <c r="L230" i="22"/>
  <c r="M230" i="22" s="1"/>
  <c r="J231" i="22"/>
  <c r="L231" i="22"/>
  <c r="M231" i="22" s="1"/>
  <c r="J232" i="22"/>
  <c r="L232" i="22"/>
  <c r="M232" i="22" s="1"/>
  <c r="J233" i="22"/>
  <c r="L233" i="22"/>
  <c r="M233" i="22" s="1"/>
  <c r="J234" i="22"/>
  <c r="L234" i="22"/>
  <c r="M234" i="22" s="1"/>
  <c r="J235" i="22"/>
  <c r="L235" i="22"/>
  <c r="M235" i="22" s="1"/>
  <c r="J236" i="22"/>
  <c r="L236" i="22"/>
  <c r="M236" i="22" s="1"/>
  <c r="J237" i="22"/>
  <c r="L237" i="22"/>
  <c r="M237" i="22" s="1"/>
  <c r="J238" i="22"/>
  <c r="L238" i="22"/>
  <c r="M238" i="22" s="1"/>
  <c r="J239" i="22"/>
  <c r="L239" i="22"/>
  <c r="M239" i="22" s="1"/>
  <c r="J240" i="22"/>
  <c r="L240" i="22"/>
  <c r="M240" i="22" s="1"/>
  <c r="J241" i="22"/>
  <c r="L241" i="22"/>
  <c r="M241" i="22" s="1"/>
  <c r="J242" i="22"/>
  <c r="L242" i="22"/>
  <c r="M242" i="22" s="1"/>
  <c r="J243" i="22"/>
  <c r="L243" i="22"/>
  <c r="M243" i="22" s="1"/>
  <c r="J244" i="22"/>
  <c r="L244" i="22"/>
  <c r="M244" i="22" s="1"/>
  <c r="J245" i="22"/>
  <c r="L245" i="22"/>
  <c r="M245" i="22" s="1"/>
  <c r="J246" i="22"/>
  <c r="L246" i="22"/>
  <c r="M246" i="22" s="1"/>
  <c r="J247" i="22"/>
  <c r="L247" i="22"/>
  <c r="M247" i="22" s="1"/>
  <c r="J248" i="22"/>
  <c r="L248" i="22"/>
  <c r="M248" i="22" s="1"/>
  <c r="J249" i="22"/>
  <c r="L249" i="22"/>
  <c r="M249" i="22" s="1"/>
  <c r="J250" i="22"/>
  <c r="L250" i="22"/>
  <c r="M250" i="22" s="1"/>
  <c r="J251" i="22"/>
  <c r="L251" i="22"/>
  <c r="M251" i="22" s="1"/>
  <c r="J252" i="22"/>
  <c r="L252" i="22"/>
  <c r="M252" i="22" s="1"/>
  <c r="J253" i="22"/>
  <c r="L253" i="22"/>
  <c r="M253" i="22" s="1"/>
  <c r="J254" i="22"/>
  <c r="L254" i="22"/>
  <c r="M254" i="22" s="1"/>
  <c r="J255" i="22"/>
  <c r="L255" i="22"/>
  <c r="M255" i="22" s="1"/>
  <c r="J256" i="22"/>
  <c r="L256" i="22"/>
  <c r="M256" i="22" s="1"/>
  <c r="J257" i="22"/>
  <c r="L257" i="22"/>
  <c r="M257" i="22" s="1"/>
  <c r="J258" i="22"/>
  <c r="L258" i="22"/>
  <c r="M258" i="22" s="1"/>
  <c r="J259" i="22"/>
  <c r="L259" i="22"/>
  <c r="M259" i="22" s="1"/>
  <c r="J260" i="22"/>
  <c r="L260" i="22"/>
  <c r="M260" i="22" s="1"/>
  <c r="J261" i="22"/>
  <c r="L261" i="22"/>
  <c r="M261" i="22" s="1"/>
  <c r="J262" i="22"/>
  <c r="L262" i="22"/>
  <c r="M262" i="22" s="1"/>
  <c r="J263" i="22"/>
  <c r="L263" i="22"/>
  <c r="M263" i="22" s="1"/>
  <c r="J264" i="22"/>
  <c r="L264" i="22"/>
  <c r="M264" i="22" s="1"/>
  <c r="J265" i="22"/>
  <c r="L265" i="22"/>
  <c r="M265" i="22" s="1"/>
  <c r="J266" i="22"/>
  <c r="L266" i="22"/>
  <c r="M266" i="22" s="1"/>
  <c r="J267" i="22"/>
  <c r="L267" i="22"/>
  <c r="M267" i="22" s="1"/>
  <c r="J268" i="22"/>
  <c r="L268" i="22"/>
  <c r="M268" i="22"/>
  <c r="J269" i="22"/>
  <c r="L269" i="22"/>
  <c r="M269" i="22" s="1"/>
  <c r="J270" i="22"/>
  <c r="L270" i="22"/>
  <c r="M270" i="22" s="1"/>
  <c r="J271" i="22"/>
  <c r="L271" i="22"/>
  <c r="M271" i="22" s="1"/>
  <c r="J272" i="22"/>
  <c r="L272" i="22"/>
  <c r="M272" i="22" s="1"/>
  <c r="J273" i="22"/>
  <c r="L273" i="22"/>
  <c r="M273" i="22" s="1"/>
  <c r="J274" i="22"/>
  <c r="L274" i="22"/>
  <c r="M274" i="22" s="1"/>
  <c r="J275" i="22"/>
  <c r="L275" i="22"/>
  <c r="M275" i="22" s="1"/>
  <c r="J276" i="22"/>
  <c r="L276" i="22"/>
  <c r="M276" i="22" s="1"/>
  <c r="J277" i="22"/>
  <c r="L277" i="22"/>
  <c r="M277" i="22" s="1"/>
  <c r="J278" i="22"/>
  <c r="L278" i="22"/>
  <c r="M278" i="22" s="1"/>
  <c r="J279" i="22"/>
  <c r="L279" i="22"/>
  <c r="M279" i="22" s="1"/>
  <c r="J280" i="22"/>
  <c r="L280" i="22"/>
  <c r="M280" i="22" s="1"/>
  <c r="J281" i="22"/>
  <c r="L281" i="22"/>
  <c r="M281" i="22" s="1"/>
  <c r="J282" i="22"/>
  <c r="L282" i="22"/>
  <c r="M282" i="22" s="1"/>
  <c r="J283" i="22"/>
  <c r="L283" i="22"/>
  <c r="M283" i="22" s="1"/>
  <c r="J284" i="22"/>
  <c r="L284" i="22"/>
  <c r="M284" i="22" s="1"/>
  <c r="J285" i="22"/>
  <c r="L285" i="22"/>
  <c r="M285" i="22" s="1"/>
  <c r="J286" i="22"/>
  <c r="L286" i="22"/>
  <c r="M286" i="22" s="1"/>
  <c r="J287" i="22"/>
  <c r="L287" i="22"/>
  <c r="M287" i="22" s="1"/>
  <c r="J288" i="22"/>
  <c r="L288" i="22"/>
  <c r="M288" i="22" s="1"/>
  <c r="J289" i="22"/>
  <c r="L289" i="22"/>
  <c r="M289" i="22" s="1"/>
  <c r="J290" i="22"/>
  <c r="L290" i="22"/>
  <c r="M290" i="22" s="1"/>
  <c r="J291" i="22"/>
  <c r="L291" i="22"/>
  <c r="M291" i="22" s="1"/>
  <c r="J292" i="22"/>
  <c r="L292" i="22"/>
  <c r="M292" i="22" s="1"/>
  <c r="J293" i="22"/>
  <c r="L293" i="22"/>
  <c r="M293" i="22" s="1"/>
  <c r="J294" i="22"/>
  <c r="L294" i="22"/>
  <c r="M294" i="22" s="1"/>
  <c r="J295" i="22"/>
  <c r="L295" i="22"/>
  <c r="M295" i="22" s="1"/>
  <c r="J296" i="22"/>
  <c r="L296" i="22"/>
  <c r="M296" i="22" s="1"/>
  <c r="J297" i="22"/>
  <c r="L297" i="22"/>
  <c r="M297" i="22" s="1"/>
  <c r="J298" i="22"/>
  <c r="L298" i="22"/>
  <c r="M298" i="22" s="1"/>
  <c r="J299" i="22"/>
  <c r="L299" i="22"/>
  <c r="M299" i="22" s="1"/>
  <c r="J300" i="22"/>
  <c r="L300" i="22"/>
  <c r="M300" i="22" s="1"/>
  <c r="J301" i="22"/>
  <c r="L301" i="22"/>
  <c r="M301" i="22" s="1"/>
  <c r="J302" i="22"/>
  <c r="L302" i="22"/>
  <c r="M302" i="22" s="1"/>
  <c r="J303" i="22"/>
  <c r="L303" i="22"/>
  <c r="M303" i="22" s="1"/>
  <c r="J304" i="22"/>
  <c r="L304" i="22"/>
  <c r="M304" i="22" s="1"/>
  <c r="J305" i="22"/>
  <c r="L305" i="22"/>
  <c r="M305" i="22" s="1"/>
  <c r="J306" i="22"/>
  <c r="L306" i="22"/>
  <c r="M306" i="22" s="1"/>
  <c r="J307" i="22"/>
  <c r="L307" i="22"/>
  <c r="M307" i="22" s="1"/>
  <c r="J308" i="22"/>
  <c r="L308" i="22"/>
  <c r="M308" i="22" s="1"/>
  <c r="J309" i="22"/>
  <c r="L309" i="22"/>
  <c r="M309" i="22" s="1"/>
  <c r="J310" i="22"/>
  <c r="L310" i="22"/>
  <c r="M310" i="22" s="1"/>
  <c r="J311" i="22"/>
  <c r="L311" i="22"/>
  <c r="M311" i="22" s="1"/>
  <c r="J312" i="22"/>
  <c r="L312" i="22"/>
  <c r="M312" i="22" s="1"/>
  <c r="J313" i="22"/>
  <c r="L313" i="22"/>
  <c r="M313" i="22" s="1"/>
  <c r="J314" i="22"/>
  <c r="L314" i="22"/>
  <c r="M314" i="22" s="1"/>
  <c r="J315" i="22"/>
  <c r="L315" i="22"/>
  <c r="M315" i="22" s="1"/>
  <c r="J316" i="22"/>
  <c r="L316" i="22"/>
  <c r="M316" i="22" s="1"/>
  <c r="J317" i="22"/>
  <c r="L317" i="22"/>
  <c r="M317" i="22" s="1"/>
  <c r="J318" i="22"/>
  <c r="L318" i="22"/>
  <c r="M318" i="22" s="1"/>
  <c r="J319" i="22"/>
  <c r="L319" i="22"/>
  <c r="M319" i="22" s="1"/>
  <c r="J320" i="22"/>
  <c r="L320" i="22"/>
  <c r="M320" i="22" s="1"/>
  <c r="J321" i="22"/>
  <c r="L321" i="22"/>
  <c r="M321" i="22" s="1"/>
  <c r="J322" i="22"/>
  <c r="L322" i="22"/>
  <c r="M322" i="22" s="1"/>
  <c r="J323" i="22"/>
  <c r="L323" i="22"/>
  <c r="M323" i="22" s="1"/>
  <c r="J324" i="22"/>
  <c r="L324" i="22"/>
  <c r="M324" i="22" s="1"/>
  <c r="J325" i="22"/>
  <c r="L325" i="22"/>
  <c r="M325" i="22" s="1"/>
  <c r="J326" i="22"/>
  <c r="L326" i="22"/>
  <c r="M326" i="22" s="1"/>
  <c r="J327" i="22"/>
  <c r="L327" i="22"/>
  <c r="M327" i="22" s="1"/>
  <c r="J328" i="22"/>
  <c r="L328" i="22"/>
  <c r="M328" i="22" s="1"/>
  <c r="J329" i="22"/>
  <c r="L329" i="22"/>
  <c r="M329" i="22" s="1"/>
  <c r="J330" i="22"/>
  <c r="L330" i="22"/>
  <c r="M330" i="22" s="1"/>
  <c r="J331" i="22"/>
  <c r="L331" i="22"/>
  <c r="M331" i="22" s="1"/>
  <c r="J332" i="22"/>
  <c r="L332" i="22"/>
  <c r="M332" i="22" s="1"/>
  <c r="J333" i="22"/>
  <c r="L333" i="22"/>
  <c r="M333" i="22" s="1"/>
  <c r="J334" i="22"/>
  <c r="L334" i="22"/>
  <c r="M334" i="22" s="1"/>
  <c r="J335" i="22"/>
  <c r="L335" i="22"/>
  <c r="M335" i="22" s="1"/>
  <c r="J336" i="22"/>
  <c r="L336" i="22"/>
  <c r="M336" i="22" s="1"/>
  <c r="J337" i="22"/>
  <c r="L337" i="22"/>
  <c r="M337" i="22" s="1"/>
  <c r="J8" i="20"/>
  <c r="L8" i="20"/>
  <c r="M8" i="20" s="1"/>
  <c r="J9" i="20"/>
  <c r="L9" i="20"/>
  <c r="M9" i="20" s="1"/>
  <c r="J10" i="20"/>
  <c r="L10" i="20"/>
  <c r="M10" i="20" s="1"/>
  <c r="J11" i="20"/>
  <c r="L11" i="20"/>
  <c r="M11" i="20" s="1"/>
  <c r="J12" i="20"/>
  <c r="L12" i="20"/>
  <c r="M12" i="20" s="1"/>
  <c r="J13" i="20"/>
  <c r="L13" i="20"/>
  <c r="M13" i="20" s="1"/>
  <c r="J14" i="20"/>
  <c r="L14" i="20"/>
  <c r="M14" i="20" s="1"/>
  <c r="J15" i="20"/>
  <c r="L15" i="20"/>
  <c r="M15" i="20" s="1"/>
  <c r="J16" i="20"/>
  <c r="L16" i="20"/>
  <c r="M16" i="20" s="1"/>
  <c r="J17" i="20"/>
  <c r="L17" i="20"/>
  <c r="M17" i="20" s="1"/>
  <c r="J18" i="20"/>
  <c r="L18" i="20"/>
  <c r="M18" i="20" s="1"/>
  <c r="J19" i="20"/>
  <c r="L19" i="20"/>
  <c r="M19" i="20" s="1"/>
  <c r="J20" i="20"/>
  <c r="L20" i="20"/>
  <c r="M20" i="20" s="1"/>
  <c r="J21" i="20"/>
  <c r="L21" i="20"/>
  <c r="M21" i="20" s="1"/>
  <c r="J22" i="20"/>
  <c r="L22" i="20"/>
  <c r="M22" i="20" s="1"/>
  <c r="J23" i="20"/>
  <c r="L23" i="20"/>
  <c r="M23" i="20" s="1"/>
  <c r="J24" i="20"/>
  <c r="L24" i="20"/>
  <c r="M24" i="20" s="1"/>
  <c r="J25" i="20"/>
  <c r="L25" i="20"/>
  <c r="M25" i="20" s="1"/>
  <c r="J26" i="20"/>
  <c r="L26" i="20"/>
  <c r="M26" i="20" s="1"/>
  <c r="J27" i="20"/>
  <c r="L27" i="20"/>
  <c r="M27" i="20" s="1"/>
  <c r="J28" i="20"/>
  <c r="L28" i="20"/>
  <c r="M28" i="20" s="1"/>
  <c r="J8" i="19"/>
  <c r="L8" i="19"/>
  <c r="M8" i="19" s="1"/>
  <c r="J9" i="19"/>
  <c r="L9" i="19"/>
  <c r="M9" i="19" s="1"/>
  <c r="J10" i="19"/>
  <c r="L10" i="19"/>
  <c r="M10" i="19" s="1"/>
  <c r="J11" i="19"/>
  <c r="L11" i="19"/>
  <c r="M11" i="19" s="1"/>
  <c r="J12" i="19"/>
  <c r="L12" i="19"/>
  <c r="M12" i="19" s="1"/>
  <c r="J13" i="19"/>
  <c r="L13" i="19"/>
  <c r="M13" i="19" s="1"/>
  <c r="J14" i="19"/>
  <c r="L14" i="19"/>
  <c r="M14" i="19" s="1"/>
  <c r="J15" i="19"/>
  <c r="L15" i="19"/>
  <c r="M15" i="19" s="1"/>
  <c r="J16" i="19"/>
  <c r="L16" i="19"/>
  <c r="M16" i="19" s="1"/>
  <c r="J17" i="19"/>
  <c r="L17" i="19"/>
  <c r="M17" i="19"/>
  <c r="J18" i="19"/>
  <c r="L18" i="19"/>
  <c r="M18" i="19" s="1"/>
  <c r="J8" i="18"/>
  <c r="L8" i="18"/>
  <c r="M8" i="18" s="1"/>
  <c r="J9" i="18"/>
  <c r="L9" i="18"/>
  <c r="M9" i="18" s="1"/>
  <c r="J10" i="18"/>
  <c r="L10" i="18"/>
  <c r="M10" i="18" s="1"/>
  <c r="J11" i="18"/>
  <c r="L11" i="18"/>
  <c r="M11" i="18" s="1"/>
  <c r="J12" i="18"/>
  <c r="L12" i="18"/>
  <c r="M12" i="18" s="1"/>
  <c r="J13" i="18"/>
  <c r="L13" i="18"/>
  <c r="M13" i="18" s="1"/>
  <c r="J14" i="18"/>
  <c r="L14" i="18"/>
  <c r="M14" i="18" s="1"/>
  <c r="J15" i="18"/>
  <c r="L15" i="18"/>
  <c r="M15" i="18" s="1"/>
  <c r="J16" i="18"/>
  <c r="L16" i="18"/>
  <c r="M16" i="18" s="1"/>
  <c r="J17" i="18"/>
  <c r="L17" i="18"/>
  <c r="M17" i="18" s="1"/>
  <c r="J18" i="18"/>
  <c r="L18" i="18"/>
  <c r="M18" i="18" s="1"/>
  <c r="J19" i="18"/>
  <c r="L19" i="18"/>
  <c r="M19" i="18" s="1"/>
  <c r="J20" i="18"/>
  <c r="L20" i="18"/>
  <c r="M20" i="18" s="1"/>
  <c r="J21" i="18"/>
  <c r="L21" i="18"/>
  <c r="M21" i="18" s="1"/>
  <c r="J22" i="18"/>
  <c r="L22" i="18"/>
  <c r="M22" i="18" s="1"/>
  <c r="J23" i="18"/>
  <c r="L23" i="18"/>
  <c r="M23" i="18" s="1"/>
  <c r="J24" i="18"/>
  <c r="L24" i="18"/>
  <c r="M24" i="18" s="1"/>
  <c r="J25" i="18"/>
  <c r="L25" i="18"/>
  <c r="M25" i="18" s="1"/>
  <c r="J26" i="18"/>
  <c r="L26" i="18"/>
  <c r="M26" i="18" s="1"/>
  <c r="J27" i="18"/>
  <c r="L27" i="18"/>
  <c r="M27" i="18" s="1"/>
  <c r="J28" i="18"/>
  <c r="L28" i="18"/>
  <c r="M28" i="18" s="1"/>
  <c r="J29" i="18"/>
  <c r="L29" i="18"/>
  <c r="M29" i="18" s="1"/>
  <c r="J30" i="18"/>
  <c r="L30" i="18"/>
  <c r="M30" i="18" s="1"/>
  <c r="J31" i="18"/>
  <c r="L31" i="18"/>
  <c r="M31" i="18" s="1"/>
  <c r="J32" i="18"/>
  <c r="L32" i="18"/>
  <c r="M32" i="18" s="1"/>
  <c r="J33" i="18"/>
  <c r="L33" i="18"/>
  <c r="M33" i="18" s="1"/>
  <c r="J34" i="18"/>
  <c r="L34" i="18"/>
  <c r="M34" i="18" s="1"/>
  <c r="J35" i="18"/>
  <c r="L35" i="18"/>
  <c r="M35" i="18" s="1"/>
  <c r="J36" i="18"/>
  <c r="L36" i="18"/>
  <c r="M36" i="18" s="1"/>
  <c r="J37" i="18"/>
  <c r="L37" i="18"/>
  <c r="M37" i="18" s="1"/>
  <c r="J38" i="18"/>
  <c r="L38" i="18"/>
  <c r="M38" i="18" s="1"/>
  <c r="J39" i="18"/>
  <c r="L39" i="18"/>
  <c r="M39" i="18" s="1"/>
  <c r="J40" i="18"/>
  <c r="L40" i="18"/>
  <c r="M40" i="18" s="1"/>
  <c r="J41" i="18"/>
  <c r="L41" i="18"/>
  <c r="M41" i="18" s="1"/>
  <c r="J42" i="18"/>
  <c r="L42" i="18"/>
  <c r="M42" i="18" s="1"/>
  <c r="J43" i="18"/>
  <c r="L43" i="18"/>
  <c r="M43" i="18" s="1"/>
  <c r="J44" i="18"/>
  <c r="L44" i="18"/>
  <c r="M44" i="18" s="1"/>
  <c r="J45" i="18"/>
  <c r="L45" i="18"/>
  <c r="M45" i="18" s="1"/>
  <c r="J46" i="18"/>
  <c r="L46" i="18"/>
  <c r="M46" i="18" s="1"/>
  <c r="J47" i="18"/>
  <c r="L47" i="18"/>
  <c r="M47" i="18" s="1"/>
  <c r="J48" i="18"/>
  <c r="L48" i="18"/>
  <c r="M48" i="18" s="1"/>
  <c r="J49" i="18"/>
  <c r="L49" i="18"/>
  <c r="M49" i="18" s="1"/>
  <c r="J50" i="18"/>
  <c r="L50" i="18"/>
  <c r="M50" i="18" s="1"/>
  <c r="J51" i="18"/>
  <c r="L51" i="18"/>
  <c r="M51" i="18" s="1"/>
  <c r="J52" i="18"/>
  <c r="L52" i="18"/>
  <c r="M52" i="18" s="1"/>
  <c r="J53" i="18"/>
  <c r="L53" i="18"/>
  <c r="M53" i="18" s="1"/>
  <c r="J54" i="18"/>
  <c r="L54" i="18"/>
  <c r="M54" i="18" s="1"/>
  <c r="J55" i="18"/>
  <c r="L55" i="18"/>
  <c r="M55" i="18" s="1"/>
  <c r="J56" i="18"/>
  <c r="L56" i="18"/>
  <c r="M56" i="18" s="1"/>
  <c r="J57" i="18"/>
  <c r="L57" i="18"/>
  <c r="M57" i="18" s="1"/>
  <c r="J58" i="18"/>
  <c r="L58" i="18"/>
  <c r="M58" i="18" s="1"/>
  <c r="J59" i="18"/>
  <c r="L59" i="18"/>
  <c r="M59" i="18" s="1"/>
  <c r="J60" i="18"/>
  <c r="L60" i="18"/>
  <c r="M60" i="18" s="1"/>
  <c r="J61" i="18"/>
  <c r="L61" i="18"/>
  <c r="M61" i="18" s="1"/>
  <c r="J62" i="18"/>
  <c r="L62" i="18"/>
  <c r="M62" i="18" s="1"/>
  <c r="J63" i="18"/>
  <c r="L63" i="18"/>
  <c r="M63" i="18" s="1"/>
  <c r="J64" i="18"/>
  <c r="L64" i="18"/>
  <c r="M64" i="18" s="1"/>
  <c r="J65" i="18"/>
  <c r="L65" i="18"/>
  <c r="M65" i="18" s="1"/>
  <c r="J66" i="18"/>
  <c r="L66" i="18"/>
  <c r="M66" i="18" s="1"/>
  <c r="J67" i="18"/>
  <c r="L67" i="18"/>
  <c r="M67" i="18" s="1"/>
  <c r="J68" i="18"/>
  <c r="L68" i="18"/>
  <c r="M68" i="18" s="1"/>
  <c r="J69" i="18"/>
  <c r="L69" i="18"/>
  <c r="M69" i="18" s="1"/>
  <c r="J70" i="18"/>
  <c r="L70" i="18"/>
  <c r="M70" i="18" s="1"/>
  <c r="J71" i="18"/>
  <c r="L71" i="18"/>
  <c r="M71" i="18" s="1"/>
  <c r="J72" i="18"/>
  <c r="L72" i="18"/>
  <c r="M72" i="18" s="1"/>
  <c r="J73" i="18"/>
  <c r="L73" i="18"/>
  <c r="M73" i="18" s="1"/>
  <c r="J74" i="18"/>
  <c r="L74" i="18"/>
  <c r="M74" i="18" s="1"/>
  <c r="J75" i="18"/>
  <c r="L75" i="18"/>
  <c r="M75" i="18" s="1"/>
  <c r="J76" i="18"/>
  <c r="L76" i="18"/>
  <c r="M76" i="18" s="1"/>
  <c r="J77" i="18"/>
  <c r="L77" i="18"/>
  <c r="M77" i="18" s="1"/>
  <c r="J78" i="18"/>
  <c r="L78" i="18"/>
  <c r="M78" i="18" s="1"/>
  <c r="J79" i="18"/>
  <c r="L79" i="18"/>
  <c r="M79" i="18" s="1"/>
  <c r="J80" i="18"/>
  <c r="L80" i="18"/>
  <c r="M80" i="18" s="1"/>
  <c r="J81" i="18"/>
  <c r="L81" i="18"/>
  <c r="M81" i="18" s="1"/>
  <c r="J82" i="18"/>
  <c r="L82" i="18"/>
  <c r="M82" i="18" s="1"/>
  <c r="J83" i="18"/>
  <c r="L83" i="18"/>
  <c r="M83" i="18" s="1"/>
  <c r="J84" i="18"/>
  <c r="L84" i="18"/>
  <c r="M84" i="18" s="1"/>
  <c r="J85" i="18"/>
  <c r="L85" i="18"/>
  <c r="M85" i="18" s="1"/>
  <c r="J86" i="18"/>
  <c r="L86" i="18"/>
  <c r="M86" i="18" s="1"/>
  <c r="J87" i="18"/>
  <c r="L87" i="18"/>
  <c r="M87" i="18" s="1"/>
  <c r="J88" i="18"/>
  <c r="L88" i="18"/>
  <c r="M88" i="18" s="1"/>
  <c r="J89" i="18"/>
  <c r="L89" i="18"/>
  <c r="M89" i="18" s="1"/>
  <c r="J90" i="18"/>
  <c r="L90" i="18"/>
  <c r="M90" i="18" s="1"/>
  <c r="J91" i="18"/>
  <c r="L91" i="18"/>
  <c r="M91" i="18" s="1"/>
  <c r="J92" i="18"/>
  <c r="L92" i="18"/>
  <c r="M92" i="18" s="1"/>
  <c r="J93" i="18"/>
  <c r="L93" i="18"/>
  <c r="M93" i="18" s="1"/>
  <c r="J94" i="18"/>
  <c r="L94" i="18"/>
  <c r="M94" i="18" s="1"/>
  <c r="J95" i="18"/>
  <c r="L95" i="18"/>
  <c r="M95" i="18" s="1"/>
  <c r="J96" i="18"/>
  <c r="L96" i="18"/>
  <c r="M96" i="18" s="1"/>
  <c r="J97" i="18"/>
  <c r="L97" i="18"/>
  <c r="M97" i="18" s="1"/>
  <c r="J98" i="18"/>
  <c r="L98" i="18"/>
  <c r="M98" i="18" s="1"/>
  <c r="J99" i="18"/>
  <c r="L99" i="18"/>
  <c r="M99" i="18" s="1"/>
  <c r="J100" i="18"/>
  <c r="L100" i="18"/>
  <c r="M100" i="18" s="1"/>
  <c r="J101" i="18"/>
  <c r="L101" i="18"/>
  <c r="M101" i="18" s="1"/>
  <c r="J102" i="18"/>
  <c r="L102" i="18"/>
  <c r="M102" i="18" s="1"/>
  <c r="J103" i="18"/>
  <c r="L103" i="18"/>
  <c r="M103" i="18" s="1"/>
  <c r="J104" i="18"/>
  <c r="L104" i="18"/>
  <c r="M104" i="18" s="1"/>
  <c r="J105" i="18"/>
  <c r="L105" i="18"/>
  <c r="M105" i="18" s="1"/>
  <c r="J106" i="18"/>
  <c r="L106" i="18"/>
  <c r="M106" i="18" s="1"/>
  <c r="J107" i="18"/>
  <c r="L107" i="18"/>
  <c r="M107" i="18" s="1"/>
  <c r="J108" i="18"/>
  <c r="L108" i="18"/>
  <c r="M108" i="18" s="1"/>
  <c r="J109" i="18"/>
  <c r="L109" i="18"/>
  <c r="M109" i="18" s="1"/>
  <c r="J110" i="18"/>
  <c r="L110" i="18"/>
  <c r="M110" i="18" s="1"/>
  <c r="J111" i="18"/>
  <c r="L111" i="18"/>
  <c r="M111" i="18" s="1"/>
  <c r="J112" i="18"/>
  <c r="L112" i="18"/>
  <c r="M112" i="18" s="1"/>
  <c r="J113" i="18"/>
  <c r="L113" i="18"/>
  <c r="M113" i="18" s="1"/>
  <c r="J114" i="18"/>
  <c r="L114" i="18"/>
  <c r="M114" i="18" s="1"/>
  <c r="J115" i="18"/>
  <c r="L115" i="18"/>
  <c r="M115" i="18" s="1"/>
  <c r="J116" i="18"/>
  <c r="L116" i="18"/>
  <c r="M116" i="18" s="1"/>
  <c r="J117" i="18"/>
  <c r="L117" i="18"/>
  <c r="M117" i="18" s="1"/>
  <c r="J118" i="18"/>
  <c r="L118" i="18"/>
  <c r="M118" i="18" s="1"/>
  <c r="J119" i="18"/>
  <c r="L119" i="18"/>
  <c r="M119" i="18" s="1"/>
  <c r="J120" i="18"/>
  <c r="L120" i="18"/>
  <c r="M120" i="18" s="1"/>
  <c r="J121" i="18"/>
  <c r="L121" i="18"/>
  <c r="M121" i="18" s="1"/>
  <c r="J122" i="18"/>
  <c r="L122" i="18"/>
  <c r="M122" i="18" s="1"/>
  <c r="J123" i="18"/>
  <c r="L123" i="18"/>
  <c r="M123" i="18" s="1"/>
  <c r="J124" i="18"/>
  <c r="L124" i="18"/>
  <c r="M124" i="18" s="1"/>
  <c r="J125" i="18"/>
  <c r="L125" i="18"/>
  <c r="M125" i="18" s="1"/>
  <c r="J126" i="18"/>
  <c r="L126" i="18"/>
  <c r="M126" i="18" s="1"/>
  <c r="J127" i="18"/>
  <c r="L127" i="18"/>
  <c r="M127" i="18" s="1"/>
  <c r="J128" i="18"/>
  <c r="L128" i="18"/>
  <c r="M128" i="18" s="1"/>
  <c r="J129" i="18"/>
  <c r="L129" i="18"/>
  <c r="M129" i="18" s="1"/>
  <c r="J130" i="18"/>
  <c r="L130" i="18"/>
  <c r="M130" i="18" s="1"/>
  <c r="J131" i="18"/>
  <c r="L131" i="18"/>
  <c r="M131" i="18" s="1"/>
  <c r="J132" i="18"/>
  <c r="L132" i="18"/>
  <c r="M132" i="18" s="1"/>
  <c r="J133" i="18"/>
  <c r="L133" i="18"/>
  <c r="M133" i="18" s="1"/>
  <c r="J134" i="18"/>
  <c r="L134" i="18"/>
  <c r="M134" i="18" s="1"/>
  <c r="J135" i="18"/>
  <c r="L135" i="18"/>
  <c r="M135" i="18" s="1"/>
  <c r="J136" i="18"/>
  <c r="L136" i="18"/>
  <c r="M136" i="18" s="1"/>
  <c r="J137" i="18"/>
  <c r="L137" i="18"/>
  <c r="M137" i="18" s="1"/>
  <c r="J138" i="18"/>
  <c r="L138" i="18"/>
  <c r="M138" i="18" s="1"/>
  <c r="J139" i="18"/>
  <c r="L139" i="18"/>
  <c r="M139" i="18" s="1"/>
  <c r="J140" i="18"/>
  <c r="L140" i="18"/>
  <c r="M140" i="18" s="1"/>
  <c r="J141" i="18"/>
  <c r="L141" i="18"/>
  <c r="M141" i="18" s="1"/>
  <c r="J142" i="18"/>
  <c r="L142" i="18"/>
  <c r="M142" i="18" s="1"/>
  <c r="J143" i="18"/>
  <c r="L143" i="18"/>
  <c r="M143" i="18" s="1"/>
  <c r="J144" i="18"/>
  <c r="L144" i="18"/>
  <c r="M144" i="18" s="1"/>
  <c r="J145" i="18"/>
  <c r="L145" i="18"/>
  <c r="M145" i="18" s="1"/>
  <c r="J146" i="18"/>
  <c r="L146" i="18"/>
  <c r="M146" i="18" s="1"/>
  <c r="J147" i="18"/>
  <c r="L147" i="18"/>
  <c r="M147" i="18" s="1"/>
  <c r="J148" i="18"/>
  <c r="L148" i="18"/>
  <c r="M148" i="18" s="1"/>
  <c r="J149" i="18"/>
  <c r="L149" i="18"/>
  <c r="M149" i="18" s="1"/>
  <c r="J150" i="18"/>
  <c r="L150" i="18"/>
  <c r="M150" i="18" s="1"/>
  <c r="J151" i="18"/>
  <c r="L151" i="18"/>
  <c r="M151" i="18" s="1"/>
  <c r="J152" i="18"/>
  <c r="L152" i="18"/>
  <c r="M152" i="18" s="1"/>
  <c r="J153" i="18"/>
  <c r="L153" i="18"/>
  <c r="M153" i="18" s="1"/>
  <c r="J154" i="18"/>
  <c r="L154" i="18"/>
  <c r="M154" i="18" s="1"/>
  <c r="J155" i="18"/>
  <c r="L155" i="18"/>
  <c r="M155" i="18" s="1"/>
  <c r="J156" i="18"/>
  <c r="L156" i="18"/>
  <c r="M156" i="18" s="1"/>
  <c r="J157" i="18"/>
  <c r="L157" i="18"/>
  <c r="M157" i="18" s="1"/>
  <c r="J158" i="18"/>
  <c r="L158" i="18"/>
  <c r="M158" i="18" s="1"/>
  <c r="J159" i="18"/>
  <c r="L159" i="18"/>
  <c r="M159" i="18" s="1"/>
  <c r="J160" i="18"/>
  <c r="L160" i="18"/>
  <c r="M160" i="18" s="1"/>
  <c r="J161" i="18"/>
  <c r="L161" i="18"/>
  <c r="M161" i="18" s="1"/>
  <c r="J162" i="18"/>
  <c r="L162" i="18"/>
  <c r="M162" i="18" s="1"/>
  <c r="J163" i="18"/>
  <c r="L163" i="18"/>
  <c r="M163" i="18" s="1"/>
  <c r="J164" i="18"/>
  <c r="L164" i="18"/>
  <c r="M164" i="18" s="1"/>
  <c r="J165" i="18"/>
  <c r="L165" i="18"/>
  <c r="M165" i="18" s="1"/>
  <c r="J166" i="18"/>
  <c r="L166" i="18"/>
  <c r="M166" i="18" s="1"/>
  <c r="J167" i="18"/>
  <c r="L167" i="18"/>
  <c r="M167" i="18" s="1"/>
  <c r="J168" i="18"/>
  <c r="L168" i="18"/>
  <c r="M168" i="18" s="1"/>
  <c r="J169" i="18"/>
  <c r="L169" i="18"/>
  <c r="M169" i="18" s="1"/>
  <c r="J170" i="18"/>
  <c r="L170" i="18"/>
  <c r="M170" i="18" s="1"/>
  <c r="J171" i="18"/>
  <c r="L171" i="18"/>
  <c r="M171" i="18" s="1"/>
  <c r="J172" i="18"/>
  <c r="L172" i="18"/>
  <c r="M172" i="18" s="1"/>
  <c r="J173" i="18"/>
  <c r="L173" i="18"/>
  <c r="M173" i="18" s="1"/>
  <c r="J174" i="18"/>
  <c r="L174" i="18"/>
  <c r="M174" i="18" s="1"/>
  <c r="J175" i="18"/>
  <c r="L175" i="18"/>
  <c r="M175" i="18" s="1"/>
  <c r="J176" i="18"/>
  <c r="L176" i="18"/>
  <c r="M176" i="18" s="1"/>
  <c r="J177" i="18"/>
  <c r="L177" i="18"/>
  <c r="M177" i="18" s="1"/>
  <c r="J178" i="18"/>
  <c r="L178" i="18"/>
  <c r="M178" i="18" s="1"/>
  <c r="J179" i="18"/>
  <c r="L179" i="18"/>
  <c r="M179" i="18" s="1"/>
  <c r="J180" i="18"/>
  <c r="L180" i="18"/>
  <c r="M180" i="18" s="1"/>
  <c r="J181" i="18"/>
  <c r="L181" i="18"/>
  <c r="M181" i="18" s="1"/>
  <c r="J182" i="18"/>
  <c r="L182" i="18"/>
  <c r="M182" i="18" s="1"/>
  <c r="J183" i="18"/>
  <c r="L183" i="18"/>
  <c r="M183" i="18" s="1"/>
  <c r="J184" i="18"/>
  <c r="L184" i="18"/>
  <c r="M184" i="18" s="1"/>
  <c r="J185" i="18"/>
  <c r="L185" i="18"/>
  <c r="M185" i="18" s="1"/>
  <c r="J186" i="18"/>
  <c r="L186" i="18"/>
  <c r="M186" i="18" s="1"/>
  <c r="J187" i="18"/>
  <c r="L187" i="18"/>
  <c r="M187" i="18" s="1"/>
  <c r="J188" i="18"/>
  <c r="L188" i="18"/>
  <c r="M188" i="18" s="1"/>
  <c r="J189" i="18"/>
  <c r="L189" i="18"/>
  <c r="M189" i="18" s="1"/>
  <c r="J190" i="18"/>
  <c r="L190" i="18"/>
  <c r="M190" i="18" s="1"/>
  <c r="J191" i="18"/>
  <c r="L191" i="18"/>
  <c r="M191" i="18" s="1"/>
  <c r="J192" i="18"/>
  <c r="L192" i="18"/>
  <c r="M192" i="18" s="1"/>
  <c r="J193" i="18"/>
  <c r="L193" i="18"/>
  <c r="M193" i="18" s="1"/>
  <c r="J194" i="18"/>
  <c r="L194" i="18"/>
  <c r="M194" i="18" s="1"/>
  <c r="J195" i="18"/>
  <c r="L195" i="18"/>
  <c r="M195" i="18" s="1"/>
  <c r="J196" i="18"/>
  <c r="L196" i="18"/>
  <c r="M196" i="18" s="1"/>
  <c r="J197" i="18"/>
  <c r="L197" i="18"/>
  <c r="M197" i="18" s="1"/>
  <c r="J198" i="18"/>
  <c r="L198" i="18"/>
  <c r="M198" i="18" s="1"/>
  <c r="J199" i="18"/>
  <c r="L199" i="18"/>
  <c r="M199" i="18" s="1"/>
  <c r="J200" i="18"/>
  <c r="L200" i="18"/>
  <c r="M200" i="18" s="1"/>
  <c r="J201" i="18"/>
  <c r="L201" i="18"/>
  <c r="M201" i="18" s="1"/>
  <c r="J202" i="18"/>
  <c r="L202" i="18"/>
  <c r="M202" i="18" s="1"/>
  <c r="J203" i="18"/>
  <c r="L203" i="18"/>
  <c r="M203" i="18" s="1"/>
  <c r="J204" i="18"/>
  <c r="L204" i="18"/>
  <c r="M204" i="18" s="1"/>
  <c r="J205" i="18"/>
  <c r="L205" i="18"/>
  <c r="M205" i="18" s="1"/>
  <c r="J206" i="18"/>
  <c r="L206" i="18"/>
  <c r="M206" i="18" s="1"/>
  <c r="J207" i="18"/>
  <c r="L207" i="18"/>
  <c r="M207" i="18" s="1"/>
  <c r="J208" i="18"/>
  <c r="L208" i="18"/>
  <c r="M208" i="18" s="1"/>
  <c r="J209" i="18"/>
  <c r="L209" i="18"/>
  <c r="M209" i="18" s="1"/>
  <c r="J210" i="18"/>
  <c r="L210" i="18"/>
  <c r="M210" i="18" s="1"/>
  <c r="J211" i="18"/>
  <c r="L211" i="18"/>
  <c r="M211" i="18" s="1"/>
  <c r="J212" i="18"/>
  <c r="L212" i="18"/>
  <c r="M212" i="18" s="1"/>
  <c r="J213" i="18"/>
  <c r="L213" i="18"/>
  <c r="M213" i="18" s="1"/>
  <c r="J214" i="18"/>
  <c r="L214" i="18"/>
  <c r="M214" i="18" s="1"/>
  <c r="J215" i="18"/>
  <c r="L215" i="18"/>
  <c r="M215" i="18" s="1"/>
  <c r="J216" i="18"/>
  <c r="L216" i="18"/>
  <c r="M216" i="18" s="1"/>
  <c r="J217" i="18"/>
  <c r="L217" i="18"/>
  <c r="M217" i="18" s="1"/>
  <c r="J218" i="18"/>
  <c r="L218" i="18"/>
  <c r="M218" i="18" s="1"/>
  <c r="J219" i="18"/>
  <c r="L219" i="18"/>
  <c r="M219" i="18" s="1"/>
  <c r="J220" i="18"/>
  <c r="L220" i="18"/>
  <c r="M220" i="18" s="1"/>
  <c r="J221" i="18"/>
  <c r="L221" i="18"/>
  <c r="M221" i="18" s="1"/>
  <c r="J222" i="18"/>
  <c r="L222" i="18"/>
  <c r="M222" i="18" s="1"/>
  <c r="J223" i="18"/>
  <c r="L223" i="18"/>
  <c r="M223" i="18" s="1"/>
  <c r="J224" i="18"/>
  <c r="L224" i="18"/>
  <c r="M224" i="18" s="1"/>
  <c r="J225" i="18"/>
  <c r="L225" i="18"/>
  <c r="M225" i="18" s="1"/>
  <c r="J226" i="18"/>
  <c r="L226" i="18"/>
  <c r="M226" i="18" s="1"/>
  <c r="J227" i="18"/>
  <c r="L227" i="18"/>
  <c r="M227" i="18" s="1"/>
  <c r="J228" i="18"/>
  <c r="L228" i="18"/>
  <c r="M228" i="18" s="1"/>
  <c r="J229" i="18"/>
  <c r="L229" i="18"/>
  <c r="M229" i="18" s="1"/>
  <c r="J230" i="18"/>
  <c r="L230" i="18"/>
  <c r="M230" i="18" s="1"/>
  <c r="J231" i="18"/>
  <c r="L231" i="18"/>
  <c r="M231" i="18" s="1"/>
  <c r="J232" i="18"/>
  <c r="L232" i="18"/>
  <c r="M232" i="18" s="1"/>
  <c r="J233" i="18"/>
  <c r="L233" i="18"/>
  <c r="M233" i="18" s="1"/>
  <c r="J234" i="18"/>
  <c r="L234" i="18"/>
  <c r="M234" i="18" s="1"/>
  <c r="J235" i="18"/>
  <c r="L235" i="18"/>
  <c r="M235" i="18" s="1"/>
  <c r="J236" i="18"/>
  <c r="L236" i="18"/>
  <c r="M236" i="18" s="1"/>
  <c r="J237" i="18"/>
  <c r="L237" i="18"/>
  <c r="M237" i="18" s="1"/>
  <c r="J238" i="18"/>
  <c r="L238" i="18"/>
  <c r="M238" i="18" s="1"/>
  <c r="J239" i="18"/>
  <c r="L239" i="18"/>
  <c r="M239" i="18" s="1"/>
  <c r="J240" i="18"/>
  <c r="L240" i="18"/>
  <c r="M240" i="18" s="1"/>
  <c r="J241" i="18"/>
  <c r="L241" i="18"/>
  <c r="M241" i="18" s="1"/>
  <c r="J242" i="18"/>
  <c r="L242" i="18"/>
  <c r="M242" i="18" s="1"/>
  <c r="J243" i="18"/>
  <c r="L243" i="18"/>
  <c r="M243" i="18" s="1"/>
  <c r="J244" i="18"/>
  <c r="L244" i="18"/>
  <c r="M244" i="18" s="1"/>
  <c r="J245" i="18"/>
  <c r="L245" i="18"/>
  <c r="M245" i="18" s="1"/>
  <c r="J246" i="18"/>
  <c r="L246" i="18"/>
  <c r="M246" i="18" s="1"/>
  <c r="J247" i="18"/>
  <c r="L247" i="18"/>
  <c r="M247" i="18" s="1"/>
  <c r="J248" i="18"/>
  <c r="L248" i="18"/>
  <c r="M248" i="18" s="1"/>
  <c r="J249" i="18"/>
  <c r="L249" i="18"/>
  <c r="M249" i="18" s="1"/>
  <c r="J250" i="18"/>
  <c r="L250" i="18"/>
  <c r="M250" i="18" s="1"/>
  <c r="J251" i="18"/>
  <c r="L251" i="18"/>
  <c r="M251" i="18" s="1"/>
  <c r="J252" i="18"/>
  <c r="L252" i="18"/>
  <c r="M252" i="18" s="1"/>
  <c r="J253" i="18"/>
  <c r="L253" i="18"/>
  <c r="M253" i="18" s="1"/>
  <c r="J254" i="18"/>
  <c r="L254" i="18"/>
  <c r="M254" i="18" s="1"/>
  <c r="J255" i="18"/>
  <c r="L255" i="18"/>
  <c r="M255" i="18" s="1"/>
  <c r="J256" i="18"/>
  <c r="L256" i="18"/>
  <c r="M256" i="18" s="1"/>
  <c r="J257" i="18"/>
  <c r="L257" i="18"/>
  <c r="M257" i="18" s="1"/>
  <c r="J258" i="18"/>
  <c r="L258" i="18"/>
  <c r="M258" i="18" s="1"/>
  <c r="J259" i="18"/>
  <c r="L259" i="18"/>
  <c r="M259" i="18" s="1"/>
  <c r="J260" i="18"/>
  <c r="L260" i="18"/>
  <c r="M260" i="18" s="1"/>
  <c r="J261" i="18"/>
  <c r="L261" i="18"/>
  <c r="M261" i="18" s="1"/>
  <c r="J262" i="18"/>
  <c r="L262" i="18"/>
  <c r="M262" i="18" s="1"/>
  <c r="J263" i="18"/>
  <c r="L263" i="18"/>
  <c r="M263" i="18" s="1"/>
  <c r="L8" i="17"/>
  <c r="M8" i="17" s="1"/>
  <c r="L9" i="17"/>
  <c r="M9" i="17" s="1"/>
  <c r="L10" i="17"/>
  <c r="M10" i="17" s="1"/>
  <c r="L11" i="17"/>
  <c r="M11" i="17" s="1"/>
  <c r="L12" i="17"/>
  <c r="M12" i="17" s="1"/>
  <c r="L13" i="17"/>
  <c r="M13" i="17" s="1"/>
  <c r="L14" i="17"/>
  <c r="M14" i="17" s="1"/>
  <c r="L15" i="17"/>
  <c r="M15" i="17" s="1"/>
  <c r="L16" i="17"/>
  <c r="M16" i="17" s="1"/>
  <c r="L17" i="17"/>
  <c r="M17" i="17" s="1"/>
  <c r="L18" i="17"/>
  <c r="M18" i="17" s="1"/>
  <c r="L19" i="17"/>
  <c r="M19" i="17" s="1"/>
  <c r="L20" i="17"/>
  <c r="M20" i="17" s="1"/>
  <c r="L21" i="17"/>
  <c r="M21" i="17" s="1"/>
  <c r="L22" i="17"/>
  <c r="M22" i="17" s="1"/>
  <c r="L23" i="17"/>
  <c r="M23" i="17" s="1"/>
  <c r="L24" i="17"/>
  <c r="M24" i="17" s="1"/>
  <c r="L25" i="17"/>
  <c r="M25" i="17" s="1"/>
  <c r="L26" i="17"/>
  <c r="M26" i="17"/>
  <c r="L27" i="17"/>
  <c r="M27" i="17" s="1"/>
  <c r="L28" i="17"/>
  <c r="M28" i="17" s="1"/>
  <c r="L29" i="17"/>
  <c r="M29" i="17" s="1"/>
  <c r="L30" i="17"/>
  <c r="M30" i="17" s="1"/>
  <c r="L31" i="17"/>
  <c r="M31" i="17" s="1"/>
  <c r="L32" i="17"/>
  <c r="M32" i="17" s="1"/>
  <c r="L33" i="17"/>
  <c r="M33" i="17" s="1"/>
  <c r="L34" i="17"/>
  <c r="M34" i="17" s="1"/>
  <c r="L35" i="17"/>
  <c r="M35" i="17" s="1"/>
  <c r="L36" i="17"/>
  <c r="M36" i="17" s="1"/>
  <c r="L37" i="17"/>
  <c r="M37" i="17" s="1"/>
  <c r="L38" i="17"/>
  <c r="M38" i="17" s="1"/>
  <c r="L39" i="17"/>
  <c r="M39" i="17" s="1"/>
  <c r="L40" i="17"/>
  <c r="M40" i="17" s="1"/>
  <c r="L41" i="17"/>
  <c r="M41" i="17" s="1"/>
  <c r="L42" i="17"/>
  <c r="M42" i="17" s="1"/>
  <c r="L43" i="17"/>
  <c r="M43" i="17" s="1"/>
  <c r="L44" i="17"/>
  <c r="M44" i="17" s="1"/>
  <c r="L45" i="17"/>
  <c r="M45" i="17" s="1"/>
  <c r="L46" i="17"/>
  <c r="M46" i="17" s="1"/>
  <c r="L47" i="17"/>
  <c r="M47" i="17" s="1"/>
  <c r="L48" i="17"/>
  <c r="M48" i="17" s="1"/>
  <c r="L49" i="17"/>
  <c r="M49" i="17" s="1"/>
  <c r="L50" i="17"/>
  <c r="M50" i="17" s="1"/>
  <c r="L51" i="17"/>
  <c r="M51" i="17" s="1"/>
  <c r="L52" i="17"/>
  <c r="M52" i="17" s="1"/>
  <c r="L53" i="17"/>
  <c r="M53" i="17" s="1"/>
  <c r="L54" i="17"/>
  <c r="M54" i="17" s="1"/>
  <c r="L55" i="17"/>
  <c r="M55" i="17" s="1"/>
  <c r="L56" i="17"/>
  <c r="M56" i="17" s="1"/>
  <c r="L57" i="17"/>
  <c r="M57" i="17" s="1"/>
  <c r="L58" i="17"/>
  <c r="M58" i="17" s="1"/>
  <c r="L59" i="17"/>
  <c r="M59" i="17" s="1"/>
  <c r="L60" i="17"/>
  <c r="M60" i="17" s="1"/>
  <c r="L61" i="17"/>
  <c r="M61" i="17" s="1"/>
  <c r="L62" i="17"/>
  <c r="M62" i="17" s="1"/>
  <c r="L63" i="17"/>
  <c r="M63" i="17" s="1"/>
  <c r="L64" i="17"/>
  <c r="M64" i="17" s="1"/>
  <c r="L65" i="17"/>
  <c r="M65" i="17" s="1"/>
  <c r="L66" i="17"/>
  <c r="M66" i="17" s="1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L8" i="16"/>
  <c r="M8" i="16" s="1"/>
  <c r="L9" i="16"/>
  <c r="M9" i="16" s="1"/>
  <c r="L10" i="16"/>
  <c r="M10" i="16" s="1"/>
  <c r="L11" i="16"/>
  <c r="M11" i="16" s="1"/>
  <c r="L12" i="16"/>
  <c r="M12" i="16" s="1"/>
  <c r="L13" i="16"/>
  <c r="M13" i="16" s="1"/>
  <c r="L14" i="16"/>
  <c r="M14" i="16" s="1"/>
  <c r="L15" i="16"/>
  <c r="M15" i="16" s="1"/>
  <c r="L16" i="16"/>
  <c r="M16" i="16" s="1"/>
  <c r="L17" i="16"/>
  <c r="M17" i="16" s="1"/>
  <c r="L18" i="16"/>
  <c r="M18" i="16" s="1"/>
  <c r="L19" i="16"/>
  <c r="M19" i="16" s="1"/>
  <c r="L20" i="16"/>
  <c r="M20" i="16" s="1"/>
  <c r="L21" i="16"/>
  <c r="M21" i="16" s="1"/>
  <c r="L22" i="16"/>
  <c r="M22" i="16" s="1"/>
  <c r="L23" i="16"/>
  <c r="M23" i="16" s="1"/>
  <c r="L24" i="16"/>
  <c r="M24" i="16" s="1"/>
  <c r="L25" i="16"/>
  <c r="M25" i="16" s="1"/>
  <c r="L26" i="16"/>
  <c r="M26" i="16" s="1"/>
  <c r="L27" i="16"/>
  <c r="M27" i="16" s="1"/>
  <c r="L28" i="16"/>
  <c r="M28" i="16" s="1"/>
  <c r="L29" i="16"/>
  <c r="M29" i="16" s="1"/>
  <c r="L30" i="16"/>
  <c r="M30" i="16" s="1"/>
  <c r="L31" i="16"/>
  <c r="M31" i="16"/>
  <c r="L32" i="16"/>
  <c r="M32" i="16" s="1"/>
  <c r="L33" i="16"/>
  <c r="M33" i="16" s="1"/>
  <c r="L34" i="16"/>
  <c r="M34" i="16" s="1"/>
  <c r="L35" i="16"/>
  <c r="M35" i="16" s="1"/>
  <c r="L36" i="16"/>
  <c r="M36" i="16" s="1"/>
  <c r="L37" i="16"/>
  <c r="M37" i="16" s="1"/>
  <c r="L38" i="16"/>
  <c r="M38" i="16" s="1"/>
  <c r="L39" i="16"/>
  <c r="M39" i="16" s="1"/>
  <c r="L40" i="16"/>
  <c r="M40" i="16" s="1"/>
  <c r="L41" i="16"/>
  <c r="M41" i="16" s="1"/>
  <c r="L42" i="16"/>
  <c r="M42" i="16" s="1"/>
  <c r="L43" i="16"/>
  <c r="M43" i="16" s="1"/>
  <c r="L44" i="16"/>
  <c r="M44" i="16" s="1"/>
  <c r="L45" i="16"/>
  <c r="M45" i="16" s="1"/>
  <c r="L46" i="16"/>
  <c r="M46" i="16" s="1"/>
  <c r="L47" i="16"/>
  <c r="M47" i="16"/>
  <c r="L48" i="16"/>
  <c r="M48" i="16" s="1"/>
  <c r="L49" i="16"/>
  <c r="M49" i="16" s="1"/>
  <c r="L50" i="16"/>
  <c r="M50" i="16" s="1"/>
  <c r="L51" i="16"/>
  <c r="M51" i="16" s="1"/>
  <c r="L52" i="16"/>
  <c r="M52" i="16" s="1"/>
  <c r="L53" i="16"/>
  <c r="M53" i="16" s="1"/>
  <c r="L54" i="16"/>
  <c r="M54" i="16" s="1"/>
  <c r="L55" i="16"/>
  <c r="M55" i="16" s="1"/>
  <c r="L56" i="16"/>
  <c r="M56" i="16" s="1"/>
  <c r="L57" i="16"/>
  <c r="M57" i="16" s="1"/>
  <c r="L58" i="16"/>
  <c r="M58" i="16" s="1"/>
  <c r="L59" i="16"/>
  <c r="M59" i="16" s="1"/>
  <c r="L60" i="16"/>
  <c r="M60" i="16" s="1"/>
  <c r="L61" i="16"/>
  <c r="M61" i="16" s="1"/>
  <c r="L62" i="16"/>
  <c r="M62" i="16" s="1"/>
  <c r="L63" i="16"/>
  <c r="M63" i="16" s="1"/>
  <c r="L64" i="16"/>
  <c r="M64" i="16" s="1"/>
  <c r="L65" i="16"/>
  <c r="M65" i="16" s="1"/>
  <c r="L66" i="16"/>
  <c r="M66" i="16" s="1"/>
  <c r="L67" i="16"/>
  <c r="M67" i="16" s="1"/>
  <c r="L68" i="16"/>
  <c r="M68" i="16" s="1"/>
  <c r="L69" i="16"/>
  <c r="M69" i="16" s="1"/>
  <c r="L70" i="16"/>
  <c r="M70" i="16" s="1"/>
  <c r="L71" i="16"/>
  <c r="M71" i="16"/>
  <c r="L72" i="16"/>
  <c r="M72" i="16" s="1"/>
  <c r="L73" i="16"/>
  <c r="M73" i="16" s="1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L8" i="15"/>
  <c r="M8" i="15" s="1"/>
  <c r="L9" i="15"/>
  <c r="M9" i="15" s="1"/>
  <c r="L10" i="15"/>
  <c r="M10" i="15" s="1"/>
  <c r="L11" i="15"/>
  <c r="M11" i="15" s="1"/>
  <c r="L12" i="15"/>
  <c r="M12" i="15" s="1"/>
  <c r="L13" i="15"/>
  <c r="M13" i="15" s="1"/>
  <c r="L14" i="15"/>
  <c r="M14" i="15" s="1"/>
  <c r="L15" i="15"/>
  <c r="M15" i="15" s="1"/>
  <c r="L16" i="15"/>
  <c r="M16" i="15" s="1"/>
  <c r="L17" i="15"/>
  <c r="M17" i="15" s="1"/>
  <c r="L18" i="15"/>
  <c r="M18" i="15" s="1"/>
  <c r="L19" i="15"/>
  <c r="M19" i="15" s="1"/>
  <c r="L20" i="15"/>
  <c r="M20" i="15" s="1"/>
  <c r="L21" i="15"/>
  <c r="M21" i="15" s="1"/>
  <c r="L22" i="15"/>
  <c r="M22" i="15" s="1"/>
  <c r="L23" i="15"/>
  <c r="M23" i="15" s="1"/>
  <c r="L24" i="15"/>
  <c r="M24" i="15" s="1"/>
  <c r="L25" i="15"/>
  <c r="M25" i="15" s="1"/>
  <c r="L26" i="15"/>
  <c r="M26" i="15" s="1"/>
  <c r="L27" i="15"/>
  <c r="M27" i="15" s="1"/>
  <c r="L28" i="15"/>
  <c r="M28" i="15" s="1"/>
  <c r="L29" i="15"/>
  <c r="M29" i="15" s="1"/>
  <c r="L30" i="15"/>
  <c r="M30" i="15" s="1"/>
  <c r="L31" i="15"/>
  <c r="M31" i="15" s="1"/>
  <c r="L32" i="15"/>
  <c r="M32" i="15" s="1"/>
  <c r="L33" i="15"/>
  <c r="M33" i="15" s="1"/>
  <c r="L34" i="15"/>
  <c r="M34" i="15" s="1"/>
  <c r="L35" i="15"/>
  <c r="M35" i="15" s="1"/>
  <c r="L36" i="15"/>
  <c r="M36" i="15" s="1"/>
  <c r="L37" i="15"/>
  <c r="M37" i="15" s="1"/>
  <c r="L38" i="15"/>
  <c r="M38" i="15" s="1"/>
  <c r="L39" i="15"/>
  <c r="M39" i="15" s="1"/>
  <c r="L40" i="15"/>
  <c r="M40" i="15" s="1"/>
  <c r="L41" i="15"/>
  <c r="M41" i="15" s="1"/>
  <c r="L42" i="15"/>
  <c r="M42" i="15" s="1"/>
  <c r="L43" i="15"/>
  <c r="M43" i="15" s="1"/>
  <c r="L44" i="15"/>
  <c r="M44" i="15" s="1"/>
  <c r="L45" i="15"/>
  <c r="M45" i="15" s="1"/>
  <c r="L46" i="15"/>
  <c r="M46" i="15" s="1"/>
  <c r="L47" i="15"/>
  <c r="M47" i="15" s="1"/>
  <c r="L48" i="15"/>
  <c r="M48" i="15" s="1"/>
  <c r="L49" i="15"/>
  <c r="M49" i="15" s="1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L8" i="14"/>
  <c r="M8" i="14" s="1"/>
  <c r="L9" i="14"/>
  <c r="M9" i="14" s="1"/>
  <c r="L10" i="14"/>
  <c r="M10" i="14" s="1"/>
  <c r="L11" i="14"/>
  <c r="M11" i="14" s="1"/>
  <c r="L12" i="14"/>
  <c r="M12" i="14" s="1"/>
  <c r="L13" i="14"/>
  <c r="M13" i="14" s="1"/>
  <c r="L14" i="14"/>
  <c r="M14" i="14" s="1"/>
  <c r="L15" i="14"/>
  <c r="M15" i="14" s="1"/>
  <c r="L16" i="14"/>
  <c r="M16" i="14" s="1"/>
  <c r="L17" i="14"/>
  <c r="M17" i="14" s="1"/>
  <c r="L18" i="14"/>
  <c r="M18" i="14" s="1"/>
  <c r="L19" i="14"/>
  <c r="M19" i="14" s="1"/>
  <c r="L20" i="14"/>
  <c r="M20" i="14" s="1"/>
  <c r="L21" i="14"/>
  <c r="M21" i="14" s="1"/>
  <c r="L22" i="14"/>
  <c r="M22" i="14" s="1"/>
  <c r="L23" i="14"/>
  <c r="M23" i="14" s="1"/>
  <c r="L24" i="14"/>
  <c r="M24" i="14" s="1"/>
  <c r="L25" i="14"/>
  <c r="M25" i="14" s="1"/>
  <c r="L26" i="14"/>
  <c r="M26" i="14" s="1"/>
  <c r="L27" i="14"/>
  <c r="M27" i="14" s="1"/>
  <c r="L28" i="14"/>
  <c r="M28" i="14" s="1"/>
  <c r="L29" i="14"/>
  <c r="M29" i="14" s="1"/>
  <c r="L30" i="14"/>
  <c r="M30" i="14" s="1"/>
  <c r="L31" i="14"/>
  <c r="M31" i="14" s="1"/>
  <c r="L32" i="14"/>
  <c r="M32" i="14" s="1"/>
  <c r="L33" i="14"/>
  <c r="M33" i="14" s="1"/>
  <c r="L34" i="14"/>
  <c r="M34" i="14" s="1"/>
  <c r="L35" i="14"/>
  <c r="M35" i="14" s="1"/>
  <c r="L36" i="14"/>
  <c r="M36" i="14" s="1"/>
  <c r="L37" i="14"/>
  <c r="M37" i="14" s="1"/>
  <c r="L38" i="14"/>
  <c r="M38" i="14" s="1"/>
  <c r="L39" i="14"/>
  <c r="M39" i="14" s="1"/>
  <c r="L40" i="14"/>
  <c r="M40" i="14" s="1"/>
  <c r="L41" i="14"/>
  <c r="M41" i="14" s="1"/>
  <c r="L42" i="14"/>
  <c r="M42" i="14" s="1"/>
  <c r="L43" i="14"/>
  <c r="M43" i="14" s="1"/>
  <c r="L44" i="14"/>
  <c r="M44" i="14" s="1"/>
  <c r="L45" i="14"/>
  <c r="M45" i="14" s="1"/>
  <c r="L46" i="14"/>
  <c r="M46" i="14" s="1"/>
  <c r="L47" i="14"/>
  <c r="M47" i="14" s="1"/>
  <c r="L48" i="14"/>
  <c r="M48" i="14" s="1"/>
  <c r="L49" i="14"/>
  <c r="M49" i="14" s="1"/>
  <c r="L50" i="14"/>
  <c r="M50" i="14" s="1"/>
  <c r="L51" i="14"/>
  <c r="M51" i="14" s="1"/>
  <c r="L52" i="14"/>
  <c r="M52" i="14" s="1"/>
  <c r="L53" i="14"/>
  <c r="M53" i="14" s="1"/>
  <c r="L54" i="14"/>
  <c r="M54" i="14" s="1"/>
  <c r="L55" i="14"/>
  <c r="M55" i="14" s="1"/>
  <c r="L56" i="14"/>
  <c r="M56" i="14" s="1"/>
  <c r="L57" i="14"/>
  <c r="M57" i="14" s="1"/>
  <c r="L58" i="14"/>
  <c r="M58" i="14" s="1"/>
  <c r="L59" i="14"/>
  <c r="M59" i="14" s="1"/>
  <c r="L60" i="14"/>
  <c r="M60" i="14" s="1"/>
  <c r="L61" i="14"/>
  <c r="M61" i="14" s="1"/>
  <c r="L62" i="14"/>
  <c r="M62" i="14" s="1"/>
  <c r="L63" i="14"/>
  <c r="M63" i="14" s="1"/>
  <c r="L64" i="14"/>
  <c r="M64" i="14" s="1"/>
  <c r="L65" i="14"/>
  <c r="M65" i="14" s="1"/>
  <c r="L66" i="14"/>
  <c r="M66" i="14" s="1"/>
  <c r="L67" i="14"/>
  <c r="M67" i="14" s="1"/>
  <c r="L68" i="14"/>
  <c r="M68" i="14" s="1"/>
  <c r="L69" i="14"/>
  <c r="M69" i="14" s="1"/>
  <c r="L70" i="14"/>
  <c r="M70" i="14" s="1"/>
  <c r="L71" i="14"/>
  <c r="M71" i="14" s="1"/>
  <c r="L72" i="14"/>
  <c r="M72" i="14" s="1"/>
  <c r="L73" i="14"/>
  <c r="M73" i="14" s="1"/>
  <c r="L74" i="14"/>
  <c r="M74" i="14" s="1"/>
  <c r="L75" i="14"/>
  <c r="M75" i="14" s="1"/>
  <c r="L76" i="14"/>
  <c r="M76" i="14" s="1"/>
  <c r="L77" i="14"/>
  <c r="M77" i="14" s="1"/>
  <c r="L78" i="14"/>
  <c r="M78" i="14" s="1"/>
  <c r="L79" i="14"/>
  <c r="M79" i="14" s="1"/>
  <c r="L80" i="14"/>
  <c r="M80" i="14" s="1"/>
  <c r="L81" i="14"/>
  <c r="M81" i="14" s="1"/>
  <c r="L82" i="14"/>
  <c r="M82" i="14" s="1"/>
  <c r="L83" i="14"/>
  <c r="M83" i="14" s="1"/>
  <c r="L84" i="14"/>
  <c r="M84" i="14" s="1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M36" i="11"/>
  <c r="L9" i="11"/>
  <c r="M9" i="11" s="1"/>
  <c r="L10" i="11"/>
  <c r="M10" i="11" s="1"/>
  <c r="L11" i="11"/>
  <c r="M11" i="11" s="1"/>
  <c r="L12" i="11"/>
  <c r="M12" i="11" s="1"/>
  <c r="L13" i="11"/>
  <c r="M13" i="11" s="1"/>
  <c r="L14" i="11"/>
  <c r="M14" i="11" s="1"/>
  <c r="L15" i="11"/>
  <c r="M15" i="11" s="1"/>
  <c r="L16" i="11"/>
  <c r="M16" i="11" s="1"/>
  <c r="L17" i="11"/>
  <c r="M17" i="11" s="1"/>
  <c r="L18" i="11"/>
  <c r="M18" i="11" s="1"/>
  <c r="L19" i="11"/>
  <c r="M19" i="11" s="1"/>
  <c r="L20" i="11"/>
  <c r="M20" i="11" s="1"/>
  <c r="L21" i="11"/>
  <c r="M21" i="11" s="1"/>
  <c r="L22" i="11"/>
  <c r="M22" i="11" s="1"/>
  <c r="L23" i="11"/>
  <c r="M23" i="11" s="1"/>
  <c r="L24" i="11"/>
  <c r="M24" i="11" s="1"/>
  <c r="L25" i="11"/>
  <c r="M25" i="11" s="1"/>
  <c r="L26" i="11"/>
  <c r="M26" i="11" s="1"/>
  <c r="L27" i="11"/>
  <c r="M27" i="11" s="1"/>
  <c r="L28" i="11"/>
  <c r="M28" i="11" s="1"/>
  <c r="L29" i="11"/>
  <c r="M29" i="11" s="1"/>
  <c r="L30" i="11"/>
  <c r="M30" i="11" s="1"/>
  <c r="L31" i="11"/>
  <c r="M31" i="11" s="1"/>
  <c r="L32" i="11"/>
  <c r="M32" i="11" s="1"/>
  <c r="L33" i="11"/>
  <c r="M33" i="11" s="1"/>
  <c r="L34" i="11"/>
  <c r="M34" i="11" s="1"/>
  <c r="L35" i="11"/>
  <c r="M35" i="11" s="1"/>
  <c r="L36" i="11"/>
  <c r="L37" i="11"/>
  <c r="M37" i="11" s="1"/>
  <c r="L38" i="11"/>
  <c r="M38" i="11" s="1"/>
  <c r="L39" i="11"/>
  <c r="M39" i="11" s="1"/>
  <c r="L40" i="11"/>
  <c r="M40" i="11" s="1"/>
  <c r="L41" i="11"/>
  <c r="M41" i="11" s="1"/>
  <c r="L42" i="11"/>
  <c r="M42" i="11" s="1"/>
  <c r="L43" i="11"/>
  <c r="M43" i="11" s="1"/>
  <c r="L44" i="11"/>
  <c r="M44" i="11" s="1"/>
  <c r="L45" i="11"/>
  <c r="M45" i="11" s="1"/>
  <c r="L46" i="11"/>
  <c r="M46" i="11" s="1"/>
  <c r="L47" i="11"/>
  <c r="M47" i="11" s="1"/>
  <c r="L48" i="11"/>
  <c r="M48" i="11" s="1"/>
  <c r="L49" i="11"/>
  <c r="M49" i="11" s="1"/>
  <c r="L50" i="11"/>
  <c r="M50" i="11" s="1"/>
  <c r="L51" i="11"/>
  <c r="M51" i="11" s="1"/>
  <c r="L52" i="11"/>
  <c r="M52" i="11" s="1"/>
  <c r="L53" i="11"/>
  <c r="M53" i="11" s="1"/>
  <c r="L54" i="11"/>
  <c r="M54" i="11" s="1"/>
  <c r="L55" i="11"/>
  <c r="M55" i="11" s="1"/>
  <c r="L56" i="11"/>
  <c r="M56" i="11" s="1"/>
  <c r="L57" i="11"/>
  <c r="M57" i="11" s="1"/>
  <c r="L58" i="11"/>
  <c r="M58" i="11" s="1"/>
  <c r="L59" i="11"/>
  <c r="M59" i="11" s="1"/>
  <c r="L60" i="11"/>
  <c r="M60" i="11" s="1"/>
  <c r="L61" i="11"/>
  <c r="M61" i="11" s="1"/>
  <c r="L62" i="11"/>
  <c r="M62" i="11" s="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9" i="11"/>
  <c r="M338" i="22" l="1"/>
  <c r="M29" i="20"/>
  <c r="M19" i="19"/>
  <c r="M264" i="18"/>
  <c r="L8" i="11" l="1"/>
  <c r="M8" i="11" s="1"/>
  <c r="J8" i="11"/>
  <c r="M67" i="17" l="1"/>
  <c r="M74" i="16"/>
  <c r="M50" i="15"/>
  <c r="M85" i="14"/>
  <c r="M63" i="11" l="1"/>
</calcChain>
</file>

<file path=xl/sharedStrings.xml><?xml version="1.0" encoding="utf-8"?>
<sst xmlns="http://schemas.openxmlformats.org/spreadsheetml/2006/main" count="3896" uniqueCount="2132">
  <si>
    <t>ZAP. ŠT.</t>
  </si>
  <si>
    <t>Proizvajalčeva koda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</si>
  <si>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</si>
  <si>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</si>
  <si>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</si>
  <si>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</si>
  <si>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</si>
  <si>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</si>
  <si>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</si>
  <si>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</si>
  <si>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</si>
  <si>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500 G</t>
  </si>
  <si>
    <t>100 G</t>
  </si>
  <si>
    <t>10 MG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</si>
  <si>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</si>
  <si>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</si>
  <si>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</si>
  <si>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</si>
  <si>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</si>
  <si>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</si>
  <si>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</si>
  <si>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</si>
  <si>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</si>
  <si>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</si>
  <si>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1 MG</t>
  </si>
  <si>
    <t>1A</t>
  </si>
  <si>
    <t>2x5 ML</t>
  </si>
  <si>
    <t>1 L</t>
  </si>
  <si>
    <t>2 ML</t>
  </si>
  <si>
    <t>25 ML</t>
  </si>
  <si>
    <t>Ponudnik izpolni stolpec I in K</t>
  </si>
  <si>
    <t>Sivo obarvane celice v stolpcu E pomenijo, da ponudnik ne more ponuditi alternativnega proizvoda drugega proizvajalca</t>
  </si>
  <si>
    <t>A5670701</t>
  </si>
  <si>
    <t>A5670701 Fetal Bovine Serum(FBS)Premium</t>
  </si>
  <si>
    <t>61870044</t>
  </si>
  <si>
    <t>61870044 RPMI medium 1640+gluta.10x500ml</t>
  </si>
  <si>
    <t>11360070</t>
  </si>
  <si>
    <t>11360070 Sodium pyruvate (100mM)</t>
  </si>
  <si>
    <t>31350010</t>
  </si>
  <si>
    <t>31350010 2-Mercaptoethanol (50mM), 1000x</t>
  </si>
  <si>
    <t>31966021</t>
  </si>
  <si>
    <t>31966021 DMEM,High Glucose,GlutaMAX</t>
  </si>
  <si>
    <t>15230162</t>
  </si>
  <si>
    <t>15230162 Distilled Water, 500 mL</t>
  </si>
  <si>
    <t>A1413201</t>
  </si>
  <si>
    <t>A1413201 GELTREX™ LDEV-FREE REDUCED</t>
  </si>
  <si>
    <t>292804</t>
  </si>
  <si>
    <t>292804 DIFCO™ TC YEASTOLATE (UF)</t>
  </si>
  <si>
    <t>15750060</t>
  </si>
  <si>
    <t>15750060 GENTAMICIN REAGENT SOLUTION</t>
  </si>
  <si>
    <t>11058021</t>
  </si>
  <si>
    <t>11058021 OPTI-MEM® REDUCED SERUM MEDIUM</t>
  </si>
  <si>
    <t>A1379901</t>
  </si>
  <si>
    <t>A1379901 GIBCO BG-11 MEDIA, OPTIMIZED</t>
  </si>
  <si>
    <t>10576015</t>
  </si>
  <si>
    <t>10576015 PHYTOHEMAGGLUTININ (M FORM)</t>
  </si>
  <si>
    <t>11140035</t>
  </si>
  <si>
    <t>11140035 MEM NON-ESSENTIAL AMINO ACIDS</t>
  </si>
  <si>
    <t>12563029</t>
  </si>
  <si>
    <t>12563029 TRYPLE™ SELECT (1X), NO</t>
  </si>
  <si>
    <t>25300054</t>
  </si>
  <si>
    <t>25300054 0.05% TRYPSIN-EDTA (1X)</t>
  </si>
  <si>
    <t>15140122</t>
  </si>
  <si>
    <t>15140122 PENICILLIN-STREPTOMYCIN</t>
  </si>
  <si>
    <t>14190144</t>
  </si>
  <si>
    <t>14190144 DPBS, NO CALCIUM, NO MAGNESIUM</t>
  </si>
  <si>
    <t>26050088</t>
  </si>
  <si>
    <t>26050088 HORSE SERUM, HEAT-INACTIVATED</t>
  </si>
  <si>
    <t>31985070</t>
  </si>
  <si>
    <t>31985070 OPTI-MEM® REDUCED SERUM MEDIUM</t>
  </si>
  <si>
    <t>11415049</t>
  </si>
  <si>
    <t>11415049 LEIBOVITZ'S L-15, 500 ML</t>
  </si>
  <si>
    <t>31331028</t>
  </si>
  <si>
    <t>31331028 DMEM/F-12, GLUTAMAX™, 500 ML</t>
  </si>
  <si>
    <t>21331020</t>
  </si>
  <si>
    <t>21331020 DMEM/F-12, NO GLUTAMINE,500 ML</t>
  </si>
  <si>
    <t>51800035</t>
  </si>
  <si>
    <t>51800035 RPMI 1640 MEDIUM, POWDER, 10 L</t>
  </si>
  <si>
    <t>212610</t>
  </si>
  <si>
    <t>212610 GIBCO DIFCO BEEF EXTRACT</t>
  </si>
  <si>
    <t>A1217701</t>
  </si>
  <si>
    <t>A1217701 TrypLE™ Select (10X) 100 ml</t>
  </si>
  <si>
    <t>A29133</t>
  </si>
  <si>
    <t>A29133 ExpiCHO Expression System Kit</t>
  </si>
  <si>
    <t>211693</t>
  </si>
  <si>
    <t>211693 Bacto™ Proteose Peptone No.3,500g</t>
  </si>
  <si>
    <t>R21001</t>
  </si>
  <si>
    <t>R21001 Blasticidin S HCl, 50 mg</t>
  </si>
  <si>
    <t>61965026</t>
  </si>
  <si>
    <t>61965026 DMEM,high gluco.,GlutaMAX,500ml</t>
  </si>
  <si>
    <t>12563011</t>
  </si>
  <si>
    <t>12563011 TrypLE Select,no phen.red,100ml</t>
  </si>
  <si>
    <t>10566016</t>
  </si>
  <si>
    <t>10566016 DMEM, high glucose, GlutaMAX</t>
  </si>
  <si>
    <t>31985062</t>
  </si>
  <si>
    <t>31985062 Opti-MEM® Reduced Serum Medium</t>
  </si>
  <si>
    <t>14060040</t>
  </si>
  <si>
    <t>14060040 HBSS- HANK'S</t>
  </si>
  <si>
    <t>17104019</t>
  </si>
  <si>
    <t>17104019 Collagenase Type IV</t>
  </si>
  <si>
    <t>14025050</t>
  </si>
  <si>
    <t>14025050 HBSS calcim,magnesium, no pheno</t>
  </si>
  <si>
    <t>11140050</t>
  </si>
  <si>
    <t>11140050 MEM Non-essential Amino Acids</t>
  </si>
  <si>
    <t>10131027</t>
  </si>
  <si>
    <t>10131027 Geneticin select.antibio.,100ml</t>
  </si>
  <si>
    <t>228820</t>
  </si>
  <si>
    <t>228820 Difco Casamino Acids,vitam. assay</t>
  </si>
  <si>
    <t>A1413202</t>
  </si>
  <si>
    <t>A1413202 Geltrex LDEV, 5 ml</t>
  </si>
  <si>
    <t>31415029</t>
  </si>
  <si>
    <t>31415029 L-15 LEIBOVITZ W/GLUTAMAX-I</t>
  </si>
  <si>
    <t>223050</t>
  </si>
  <si>
    <t>223050 Bacto™ Casamino Acids 500g</t>
  </si>
  <si>
    <t>11811023</t>
  </si>
  <si>
    <t>11811023 Geneticin Selective Antibiotic</t>
  </si>
  <si>
    <t>211705</t>
  </si>
  <si>
    <t>211705 Bacto Tryptone 500 g</t>
  </si>
  <si>
    <t>228830</t>
  </si>
  <si>
    <t>228830 Difco Casamino Acids, vitam. Ass.</t>
  </si>
  <si>
    <t>10500064</t>
  </si>
  <si>
    <t>10500064 Fetal bovine serum -HI</t>
  </si>
  <si>
    <t>21765029</t>
  </si>
  <si>
    <t>21765029 Ham's F-12 Nutrient Mix, 500ml</t>
  </si>
  <si>
    <t>12491015</t>
  </si>
  <si>
    <t>12491015 Advanced DMEM, 500ml</t>
  </si>
  <si>
    <t>11815024</t>
  </si>
  <si>
    <t>11815024 Kanamycin Sulfate, 5 g</t>
  </si>
  <si>
    <t>15212012</t>
  </si>
  <si>
    <t>15212012 karyomax coclemid solut.in pbs</t>
  </si>
  <si>
    <t>10582013</t>
  </si>
  <si>
    <t>10582013 gurr buffer tablets, 50x100mL</t>
  </si>
  <si>
    <t>15090046</t>
  </si>
  <si>
    <t>15090046 2,5%trypsin,no phenol red,100ml</t>
  </si>
  <si>
    <t>15400054</t>
  </si>
  <si>
    <t>15400054 0,5%trypsinedta10x,NP.red,100mL</t>
  </si>
  <si>
    <t>31550023</t>
  </si>
  <si>
    <t>31550023 Ham's F-10 nutrient mix, 500mL</t>
  </si>
  <si>
    <t>500 ml</t>
  </si>
  <si>
    <t>10x500 ml</t>
  </si>
  <si>
    <t>100 ml</t>
  </si>
  <si>
    <t>20 ml</t>
  </si>
  <si>
    <t>1 ml</t>
  </si>
  <si>
    <t>500 g</t>
  </si>
  <si>
    <t>10 ml</t>
  </si>
  <si>
    <t>10 L</t>
  </si>
  <si>
    <t>50 mg</t>
  </si>
  <si>
    <t>1 g</t>
  </si>
  <si>
    <t>100 g</t>
  </si>
  <si>
    <t>5 ml</t>
  </si>
  <si>
    <t>5 g</t>
  </si>
  <si>
    <t>50x100 ml</t>
  </si>
  <si>
    <t>100ml</t>
  </si>
  <si>
    <t>GlutaMAX supplement, 100 ml</t>
  </si>
  <si>
    <t>14200075 DPBS (10X), no calcium, no magnesium</t>
  </si>
  <si>
    <t>Javno naročilo za dobavo kemikalij proizvajalca GIBCO</t>
  </si>
  <si>
    <t>Kemikalije proizvajalca GIBCO</t>
  </si>
  <si>
    <t>128860100</t>
  </si>
  <si>
    <t>171440010</t>
  </si>
  <si>
    <t>424575000</t>
  </si>
  <si>
    <t>423615000</t>
  </si>
  <si>
    <t>414285000</t>
  </si>
  <si>
    <t>172611000</t>
  </si>
  <si>
    <t>419450010</t>
  </si>
  <si>
    <t>130130250</t>
  </si>
  <si>
    <t>222672500</t>
  </si>
  <si>
    <t>402760010</t>
  </si>
  <si>
    <t>403811000</t>
  </si>
  <si>
    <t>208371000</t>
  </si>
  <si>
    <t>139035000</t>
  </si>
  <si>
    <t>217521000</t>
  </si>
  <si>
    <t>379181000</t>
  </si>
  <si>
    <t>186430050</t>
  </si>
  <si>
    <t>220052500</t>
  </si>
  <si>
    <t>220911000</t>
  </si>
  <si>
    <t>393192500</t>
  </si>
  <si>
    <t>147292500</t>
  </si>
  <si>
    <t>227475000</t>
  </si>
  <si>
    <t>125240251</t>
  </si>
  <si>
    <t>211760250</t>
  </si>
  <si>
    <t>219255000</t>
  </si>
  <si>
    <t>235540010</t>
  </si>
  <si>
    <t>199842500</t>
  </si>
  <si>
    <t>245291000</t>
  </si>
  <si>
    <t>120531000</t>
  </si>
  <si>
    <t>125252500</t>
  </si>
  <si>
    <t>423855000</t>
  </si>
  <si>
    <t>105021000</t>
  </si>
  <si>
    <t>455392500</t>
  </si>
  <si>
    <t>180831000</t>
  </si>
  <si>
    <t>208840500</t>
  </si>
  <si>
    <t>227921000</t>
  </si>
  <si>
    <t>105505000</t>
  </si>
  <si>
    <t>117550050</t>
  </si>
  <si>
    <t>349675000</t>
  </si>
  <si>
    <t>271052500</t>
  </si>
  <si>
    <t>125350010</t>
  </si>
  <si>
    <t>121460010</t>
  </si>
  <si>
    <t>277370010</t>
  </si>
  <si>
    <t>205861000</t>
  </si>
  <si>
    <t>420600250</t>
  </si>
  <si>
    <t>194795000</t>
  </si>
  <si>
    <t>423905000</t>
  </si>
  <si>
    <t>197811000</t>
  </si>
  <si>
    <t>245290250</t>
  </si>
  <si>
    <t>423285000</t>
  </si>
  <si>
    <t>228342500</t>
  </si>
  <si>
    <t>178970010</t>
  </si>
  <si>
    <t>276070010</t>
  </si>
  <si>
    <t>116125000</t>
  </si>
  <si>
    <t>456880250</t>
  </si>
  <si>
    <t>396621000</t>
  </si>
  <si>
    <t>461371000</t>
  </si>
  <si>
    <t>186430010</t>
  </si>
  <si>
    <t>424222500</t>
  </si>
  <si>
    <t>193511000</t>
  </si>
  <si>
    <t>124230010</t>
  </si>
  <si>
    <t>450622500</t>
  </si>
  <si>
    <t>423350010</t>
  </si>
  <si>
    <t>423731000</t>
  </si>
  <si>
    <t>212671000</t>
  </si>
  <si>
    <t>200380250</t>
  </si>
  <si>
    <t>229730050</t>
  </si>
  <si>
    <t>215340010</t>
  </si>
  <si>
    <t>158210025</t>
  </si>
  <si>
    <t>177140010</t>
  </si>
  <si>
    <t>150881000</t>
  </si>
  <si>
    <t>226791000</t>
  </si>
  <si>
    <t>128860100 4-NITROPHENYL PHOSPHATE</t>
  </si>
  <si>
    <t>171440010 1-(3-DIMETHYLAMINOPROPYL)</t>
  </si>
  <si>
    <t>424575000 TRIS(HYDROXYMETHYL)</t>
  </si>
  <si>
    <t>423615000 COPPER(II) SULFATE</t>
  </si>
  <si>
    <t>414285000 METHYLENE DI-P-PHENYL</t>
  </si>
  <si>
    <t>172611000 PIPES,  100GR</t>
  </si>
  <si>
    <t>419450010 SODIUM TETRABORATE DECAHYDRATE</t>
  </si>
  <si>
    <t>130130250 1,10-PHENANTHROLINE</t>
  </si>
  <si>
    <t>222672500 L(+)-POTASSIUM HYDROGEN</t>
  </si>
  <si>
    <t>402760010 BORON TRIFLUORIDE 1KG</t>
  </si>
  <si>
    <t>403811000 CALCIUM CARBONATE 100G</t>
  </si>
  <si>
    <t>208371000 ZIRCONYL CHLORIDE</t>
  </si>
  <si>
    <t>139035000 P-TOLUENESULFONYL</t>
  </si>
  <si>
    <t>217521000 CALCIUM SULFATE</t>
  </si>
  <si>
    <t>379181000 LITHIUM HYDROXIDE</t>
  </si>
  <si>
    <t>186430050 OXALIC ACID,  5KG</t>
  </si>
  <si>
    <t>220052500 THIOUREA, P.A. 250 GR</t>
  </si>
  <si>
    <t>220911000 GLYCINE, P.A. 100 GR</t>
  </si>
  <si>
    <t>393192500 AMMONIUM FLUORIDE,  250GR</t>
  </si>
  <si>
    <t>147292500 CHLOROACETYL CHLORIDE, 98%</t>
  </si>
  <si>
    <t>227475000 POLYVINYLPYRROLIDONE (PVP)</t>
  </si>
  <si>
    <t>125240251 MALEIC ANHYDRIDE,  25KG</t>
  </si>
  <si>
    <t>211760250 THIOFLAVIN T</t>
  </si>
  <si>
    <t>219255000 SODIUM HYPOCHLORITE,13%,500ml</t>
  </si>
  <si>
    <t>235540010 2,6-DIAMINOHEPTANEDIOIC</t>
  </si>
  <si>
    <t>199842500 LITHIUM ACETATE DIHYDRATE</t>
  </si>
  <si>
    <t>245291000 Propyl chloroformate, 98%</t>
  </si>
  <si>
    <t>120531000 2,4-HEXADIENOIC ACID, 99%</t>
  </si>
  <si>
    <t>125252500 DL-MALIC ACID, 99+%</t>
  </si>
  <si>
    <t>423855000 LEAD NITRATE, ACS REAGENT</t>
  </si>
  <si>
    <t>105021000 L(+)-ASCORBIC ACID, 99%</t>
  </si>
  <si>
    <t>455392500 COLISTIN SULFATE SALT</t>
  </si>
  <si>
    <t>180831000 PYRENE,  100GR</t>
  </si>
  <si>
    <t>208840500 IODINE MONOBROMIDE, 98%</t>
  </si>
  <si>
    <t>227921000 CHLORAMPHENICOL,  100GR</t>
  </si>
  <si>
    <t>105505000 BENZOIC ANHYDRIDE, 500GR</t>
  </si>
  <si>
    <t>117550050 DITHIOOXAMIDE, 5GR</t>
  </si>
  <si>
    <t>349675000 CELITE® 545 500 GR</t>
  </si>
  <si>
    <t>271052500 Alpha7-gluconolactone</t>
  </si>
  <si>
    <t>125350010 MELAMINE, 99% 1 KG</t>
  </si>
  <si>
    <t>121460010 5-(HYDROXYMETHYL)FURFURAL</t>
  </si>
  <si>
    <t>277370010*ACR TITANIUM(IV) OXIDE, 1KG</t>
  </si>
  <si>
    <t>205861000*ACR AMMON.NITRATE,FOR ANAL.,99</t>
  </si>
  <si>
    <t>420600250 OKSIDAZNI REAGENT,TETRAMETHYL</t>
  </si>
  <si>
    <t>194795000 HEXAMETHYLDISILOXANE</t>
  </si>
  <si>
    <t>423905000 Magnesium sulfate heptahydrate</t>
  </si>
  <si>
    <t>197811000 IRON 100G, 100GR</t>
  </si>
  <si>
    <t>245290250 Propyl chloroformate,98%,25g</t>
  </si>
  <si>
    <t>423285000*ACR Ammonium chloride</t>
  </si>
  <si>
    <t>228342500 Brij 35</t>
  </si>
  <si>
    <t>178970010, poly(vinyl alcohol), 1KG</t>
  </si>
  <si>
    <t>276070010*ACR Casein</t>
  </si>
  <si>
    <t>116125000 Dimethyl carbonate, 99%</t>
  </si>
  <si>
    <t>456880250 CIPROFLOXACIN HYDROCHLOR.HYDR.</t>
  </si>
  <si>
    <t>396621000 2-methyltetrahydrofuran</t>
  </si>
  <si>
    <t>461371000 Daptomycin 100MG</t>
  </si>
  <si>
    <t>413485000 Magnesium sulfate, anh.</t>
  </si>
  <si>
    <t>186430010 OXALIC ACID, ANHYDROUS,98% 1KG</t>
  </si>
  <si>
    <t>424222500*ACR POTASSIUM SULFATE, 250GR</t>
  </si>
  <si>
    <t>193511000 MERCURY(II) OXIDE 100g</t>
  </si>
  <si>
    <t>124230010 SULFURIC ACID, 0.1 N, 1 L</t>
  </si>
  <si>
    <t>450622500*ACR SODIUM THIOSULFATE 250G</t>
  </si>
  <si>
    <t>423350010 AMMONIUM NITRATE, ANALYSIS ACS</t>
  </si>
  <si>
    <t>423731000 Iron(II)sulfate heptahydrate</t>
  </si>
  <si>
    <t>212671000 SODIUM BROMIDE, 100 GR</t>
  </si>
  <si>
    <t>200380250 2,2,6,6-TETRAMETHYLPIPERID.OX</t>
  </si>
  <si>
    <t>229730050 ERIOGLAUCINE DISODIUM SALT, 5g</t>
  </si>
  <si>
    <t>215340010 DIMIDIUM BROMIDE, 1g</t>
  </si>
  <si>
    <t>158210025 CHLOROFORM, 2.5LT</t>
  </si>
  <si>
    <t>"""""""177140010 D(+)-Sucros, for bioc;</t>
  </si>
  <si>
    <t>150881000 Tributyrin 98%, 100ml</t>
  </si>
  <si>
    <t>226791000 Creatine monohydrate,99%</t>
  </si>
  <si>
    <t>125221000 L(+)-LYSINE MONOHYDROCHLORIDE, 99%</t>
  </si>
  <si>
    <t>461730050 CEFTAZIDIME PENTAHYDRATE, 98%</t>
  </si>
  <si>
    <t>190050250 CHROME AZUROL S, 25GR</t>
  </si>
  <si>
    <t>397120010 ACETIC ACID, POTASSIUM SALT, 1KG</t>
  </si>
  <si>
    <t>205082500 IRON(II) CHLORIDE TETRAHYDRATE, 99%</t>
  </si>
  <si>
    <t>10 g</t>
  </si>
  <si>
    <t>1 kg</t>
  </si>
  <si>
    <t>25 g</t>
  </si>
  <si>
    <t>250 g</t>
  </si>
  <si>
    <t>5 kg</t>
  </si>
  <si>
    <t>250 ml</t>
  </si>
  <si>
    <t>25 kg</t>
  </si>
  <si>
    <t>250 mg</t>
  </si>
  <si>
    <t>50 g</t>
  </si>
  <si>
    <t>100 mg</t>
  </si>
  <si>
    <t>1000 ml</t>
  </si>
  <si>
    <t>2,5 L</t>
  </si>
  <si>
    <t>Kemikalije proizvajalca ACROS ORGANICS</t>
  </si>
  <si>
    <t>Javno naročilo za dobavo kemikalij proizvajalca ACROS ORGANICS</t>
  </si>
  <si>
    <t>Kemikalije proizvajalca ALFA AESAR</t>
  </si>
  <si>
    <t>Javno naročilo za dobavo kemikalij proizvajalca ALFA AESAR</t>
  </si>
  <si>
    <t>B23504.36</t>
  </si>
  <si>
    <t>B23504.36 DICHLOROISOCYANAURIC ACID</t>
  </si>
  <si>
    <t>41385.AE</t>
  </si>
  <si>
    <t>41385.AE CHLORHEXIDINE DIGLUCONATE, 20%</t>
  </si>
  <si>
    <t>J66282.14</t>
  </si>
  <si>
    <t>J66282.14 D-GALACTURONIC ACID</t>
  </si>
  <si>
    <t>12228.22</t>
  </si>
  <si>
    <t>12228.22 CADMIUM NITRATE</t>
  </si>
  <si>
    <t>A14715.14</t>
  </si>
  <si>
    <t>A14715.14 2-IODOACETAMIDE (JAA)</t>
  </si>
  <si>
    <t>J63025.AK</t>
  </si>
  <si>
    <t>J63025.AK SODIUM BICARBONATE 1M BUFFER</t>
  </si>
  <si>
    <t>J62918.AK</t>
  </si>
  <si>
    <t>J62918.AK SODIUM CITRATE, 0.5M BUFFER SL</t>
  </si>
  <si>
    <t>12613.18</t>
  </si>
  <si>
    <t>12613.18 12613 SODIUM SELENATE</t>
  </si>
  <si>
    <t>J66237.03</t>
  </si>
  <si>
    <t>J66237.03 CEFEPIME HYDROCHLORIDE</t>
  </si>
  <si>
    <t>J61007.AP</t>
  </si>
  <si>
    <t>J61007.AP INDIA INK SOLN., 0.2% IN PBS</t>
  </si>
  <si>
    <t>J63423.30</t>
  </si>
  <si>
    <t>J63423.30 GELLAN GUM, 250 G</t>
  </si>
  <si>
    <t>071130.22</t>
  </si>
  <si>
    <t>071130.22 DI-N-BUTYLTIN DILAURATE</t>
  </si>
  <si>
    <t>A16166.14</t>
  </si>
  <si>
    <t>A16166.14 L-(+)-RHAMNOSE MONOHYDRATE</t>
  </si>
  <si>
    <t>A17894.18</t>
  </si>
  <si>
    <t>A17894.18 D-(-)-RIBOSE 98%</t>
  </si>
  <si>
    <t>L14350.14</t>
  </si>
  <si>
    <t>L14350.14 D-GLUCURONIC ACID 98+%</t>
  </si>
  <si>
    <t>J62166.14</t>
  </si>
  <si>
    <t>J62166.14 L-GLUTATHIONE REDUCED 98+%</t>
  </si>
  <si>
    <t>A15782.14</t>
  </si>
  <si>
    <t>A15782.14 2,2'-BIPYRIDINE 99+%</t>
  </si>
  <si>
    <t>A12178.0I</t>
  </si>
  <si>
    <t>A12178.0I MALEIC ANHYDRIDE, 98+%</t>
  </si>
  <si>
    <t>A16196.30</t>
  </si>
  <si>
    <t>A16196.30 SORBIC ACID 99%</t>
  </si>
  <si>
    <t>B24310.14</t>
  </si>
  <si>
    <t>B24310.14 CONGO RED INDICATOR GRADE</t>
  </si>
  <si>
    <t>J66095.03</t>
  </si>
  <si>
    <t>J66095.03 N-ACETYL-D-GALACTOSAMINE</t>
  </si>
  <si>
    <t>036405.22</t>
  </si>
  <si>
    <t>036405.22 L-(+)-TARTARIC ACID, ACS</t>
  </si>
  <si>
    <t>A11481.06</t>
  </si>
  <si>
    <t>A11481.06 HYPOXANTHINE, 99%, 5G</t>
  </si>
  <si>
    <t>B25266.36</t>
  </si>
  <si>
    <t>B25266.36 ALGINIC ACID SODIUM SALT, 500G</t>
  </si>
  <si>
    <t>A12938.09</t>
  </si>
  <si>
    <t>A12938.09 Ethylmethanesulfonate 99%</t>
  </si>
  <si>
    <t>J62489.14</t>
  </si>
  <si>
    <t>J62489.14 Oxytetracycline hydrochloride</t>
  </si>
  <si>
    <t>A18668.0B</t>
  </si>
  <si>
    <t>A18668.0B Sodium nitrite,98%,1000g</t>
  </si>
  <si>
    <t>014265.36</t>
  </si>
  <si>
    <t>014265.36 Sodium chlorite, 80%,500</t>
  </si>
  <si>
    <t>J63888.AP</t>
  </si>
  <si>
    <t>J63888.AP Sodium citrate, 0.5M buffer</t>
  </si>
  <si>
    <t>J61820.14</t>
  </si>
  <si>
    <t>J61820.14 Spectinomycin dihydrochloride</t>
  </si>
  <si>
    <t>042085.K2</t>
  </si>
  <si>
    <t>042085.K2 Petroleum ether 35/60, ACS, 1L</t>
  </si>
  <si>
    <t>A10389.14</t>
  </si>
  <si>
    <t>A10389.14 L-CYSTEINE HYDROCHLORIDE</t>
  </si>
  <si>
    <t>A12311.22</t>
  </si>
  <si>
    <t>A12311.22 L-LEUCINE</t>
  </si>
  <si>
    <t>J63193.MA</t>
  </si>
  <si>
    <t>J63193.MA Mitomycin C</t>
  </si>
  <si>
    <t>B20841.22</t>
  </si>
  <si>
    <t>B20841.22 (R,R)-Chloramphenicol</t>
  </si>
  <si>
    <t>J22290.22</t>
  </si>
  <si>
    <t>J22290.22 L-Threonine</t>
  </si>
  <si>
    <t>A12720.22</t>
  </si>
  <si>
    <t>A12720.22 L-Valine</t>
  </si>
  <si>
    <t>A14201.18</t>
  </si>
  <si>
    <t>A14201.18 L-Glutamine</t>
  </si>
  <si>
    <t>43317.22</t>
  </si>
  <si>
    <t>43317.22 L-Aspartic acid</t>
  </si>
  <si>
    <t>A17232.30</t>
  </si>
  <si>
    <t>A17232.30 L-GLUTAMIC ACID MONOPOTASSIUM</t>
  </si>
  <si>
    <t>J67140.8X</t>
  </si>
  <si>
    <t>J67140.8X Zeocin 100 mg/ml in HEPES, 5x1ml</t>
  </si>
  <si>
    <t xml:space="preserve"> 012357.A1</t>
  </si>
  <si>
    <t xml:space="preserve"> 012357.A1 Iron(III) chloride, anhyd., 98%</t>
  </si>
  <si>
    <t>5000 g</t>
  </si>
  <si>
    <t>10 mg</t>
  </si>
  <si>
    <t>5 x 1 ml</t>
  </si>
  <si>
    <t>Ponudnik izpolni stolpec E, v primeru, da želi ponuditi alternativni proizvod drugega proizvajalca, kot je ACROS ORGANICS</t>
  </si>
  <si>
    <t>Ponudnik izpolni stolpec E, v primeru, da želi ponuditi alternativni proizvod drugega proizvajalca, kot je ALFA AESAR</t>
  </si>
  <si>
    <t>Javno naročilo za dobavo kemikalij proizvajalca APPLIED BIOSYSTEMS</t>
  </si>
  <si>
    <t>Kemikalije proizvajalca APPLIED BIOSYSTEMS</t>
  </si>
  <si>
    <t>Ponudnik izpolni stolpec E, v primeru, da želi ponuditi alternativni proizvod drugega proizvajalca, kot je APPLIED BIOSYSTEMS</t>
  </si>
  <si>
    <t>4408399</t>
  </si>
  <si>
    <t>4408399 APPLIED BIOSYSTEMS GENESCAN 600L</t>
  </si>
  <si>
    <t>4352042</t>
  </si>
  <si>
    <t>4352042 TAQMAN™ FAST UNIV. PCR MASTER</t>
  </si>
  <si>
    <t>4366596</t>
  </si>
  <si>
    <t>4366596 TAQMAN MICRORNA REVERSE</t>
  </si>
  <si>
    <t>4368813</t>
  </si>
  <si>
    <t>4368813 HIGH CAPACITY CDNA REVERSE</t>
  </si>
  <si>
    <t>4336697</t>
  </si>
  <si>
    <t>4336697 BUFFER ABI PRISM BIGDYE</t>
  </si>
  <si>
    <t>4336699</t>
  </si>
  <si>
    <t>4336699 BIGDYE™ TERMIN. V1.1 &amp; V3.1 5X</t>
  </si>
  <si>
    <t>4440040</t>
  </si>
  <si>
    <t>4440040 TAQMAN UNIVERSAL MASTER MIX II</t>
  </si>
  <si>
    <t>A26358</t>
  </si>
  <si>
    <t>A26358 QUANTSTUDIO™ 3D DIGITAL PCR</t>
  </si>
  <si>
    <t>4368814</t>
  </si>
  <si>
    <t>4368814 HIGH CAPACITY CDNA</t>
  </si>
  <si>
    <t>4337456</t>
  </si>
  <si>
    <t>4337456 BIGDYE TERMINATOR V3.1</t>
  </si>
  <si>
    <t>4440044</t>
  </si>
  <si>
    <t>4440044 TAQMAN UNIVERSAL MASTER MIX II</t>
  </si>
  <si>
    <t>4385616</t>
  </si>
  <si>
    <t>4385616 FAST SYBR™ GREEN MASTER MIX</t>
  </si>
  <si>
    <t>4440038</t>
  </si>
  <si>
    <t>4440038 TAQMAN UNIVERSAL MASTER MIX II</t>
  </si>
  <si>
    <t>4316034</t>
  </si>
  <si>
    <t>4316034 TAQMAN MGB PROBE, SMALL SCALE</t>
  </si>
  <si>
    <t>A30868</t>
  </si>
  <si>
    <t>A30868 TAQPATH™ PROAMP™ MULTIPLEX MASTER</t>
  </si>
  <si>
    <t>4363929</t>
  </si>
  <si>
    <t>4363929 3730 POP-7 TM  POLYMER, SINGLE</t>
  </si>
  <si>
    <t>N8080119</t>
  </si>
  <si>
    <t>N8080119 RNASE INHIBITOR, 20 UNITS/µL</t>
  </si>
  <si>
    <t>4303441</t>
  </si>
  <si>
    <t>4303441 SIX PACK GENEAMP DNTP BLEND</t>
  </si>
  <si>
    <t>4331182</t>
  </si>
  <si>
    <t>4331182 TAQMAN™ GEX, FAM, S (250 RXN)</t>
  </si>
  <si>
    <t>4331348</t>
  </si>
  <si>
    <t>4331348 CUSTOM TAQMAN GENE EXPRESSION</t>
  </si>
  <si>
    <t>401735</t>
  </si>
  <si>
    <t>401735 GENESCAN™ 350 ROX™ DYE SIZE</t>
  </si>
  <si>
    <t>4366597</t>
  </si>
  <si>
    <t>4366597 TAQMAN™ MICRORNA REV. TRANS. KIT</t>
  </si>
  <si>
    <t>A25776</t>
  </si>
  <si>
    <t>A25776 POWERUP™ SYBR® GREEN MASTER MIX</t>
  </si>
  <si>
    <t>A25780</t>
  </si>
  <si>
    <t>A25780 POWERUP™ SYBR® GREEN MASTER MIX</t>
  </si>
  <si>
    <t>A30865</t>
  </si>
  <si>
    <t>A30865 TAQPATH™ PROAMP™ MASTER MIX</t>
  </si>
  <si>
    <t>4304971</t>
  </si>
  <si>
    <t>4304971 MSC SEQUENCE DETECTION PRIMER</t>
  </si>
  <si>
    <t>4309155</t>
  </si>
  <si>
    <t>4309155 SYBR GREEN PCR MASTER</t>
  </si>
  <si>
    <t>4322682</t>
  </si>
  <si>
    <t>4322682 GENESCANT-500 LIZ SIZE STANDARD</t>
  </si>
  <si>
    <t>4415440</t>
  </si>
  <si>
    <t>4415440  MELTDOCTOR HRM MASTER MIX</t>
  </si>
  <si>
    <t>A25742</t>
  </si>
  <si>
    <t>A25742 POWERUP™ SYBR® GREEN MASTER MIX</t>
  </si>
  <si>
    <t>N8080260</t>
  </si>
  <si>
    <t>N8080260 GENEAMP DNTP BLEND WITH DTTP</t>
  </si>
  <si>
    <t>4311320</t>
  </si>
  <si>
    <t>4311320 HI-DI™ FORMAMIDE</t>
  </si>
  <si>
    <t>4352407</t>
  </si>
  <si>
    <t>4352407 TAQMAN FASTREAGENT STARTER KIT</t>
  </si>
  <si>
    <t>4385612</t>
  </si>
  <si>
    <t>4385612 FAST SYBR™ GREEN MASTER MIX, 5ML</t>
  </si>
  <si>
    <t>A25741</t>
  </si>
  <si>
    <t>A25741 POWERUP™ SYBR™ GREEN MASTER MIX</t>
  </si>
  <si>
    <t>4464269 Platinum Multiplex PCR MM, 250</t>
  </si>
  <si>
    <t>401734</t>
  </si>
  <si>
    <t>401734 GeneScan TM-500 ROX Size Stand.</t>
  </si>
  <si>
    <t>4318930</t>
  </si>
  <si>
    <t>4318930 Prepman ultra samp.prepara.reag.</t>
  </si>
  <si>
    <t>4311806</t>
  </si>
  <si>
    <t>4311806 AmpliTaq GOLD DNA polimeraza</t>
  </si>
  <si>
    <t>4432557</t>
  </si>
  <si>
    <t>4432557 Calibration Install Kit, 96-well</t>
  </si>
  <si>
    <t>4304437</t>
  </si>
  <si>
    <t>4304437 TAQ MAN UNI MASTER MIX 200 Rxn</t>
  </si>
  <si>
    <t>4304970</t>
  </si>
  <si>
    <t>4304970 PRIMER JugIF, JugIR 10 nmol</t>
  </si>
  <si>
    <t>450025</t>
  </si>
  <si>
    <t>450025 TAQ MAN PROBE JugIP 6 nmol</t>
  </si>
  <si>
    <t>4367659</t>
  </si>
  <si>
    <t>4367659 POWER SYBR GREEN MASTER MIX 5mL</t>
  </si>
  <si>
    <t>4387391</t>
  </si>
  <si>
    <t>4387391 AgPath-ID TM One-step RT-PCR</t>
  </si>
  <si>
    <t>A32702</t>
  </si>
  <si>
    <t>A32702 MagMAX CORE Nucleic Acid Purific.</t>
  </si>
  <si>
    <t>4393718</t>
  </si>
  <si>
    <t>4393718 Conditioning Reagent for 3500</t>
  </si>
  <si>
    <t>4393708</t>
  </si>
  <si>
    <t>4393708 3500 POP-7 TM Polymer</t>
  </si>
  <si>
    <t>4368577</t>
  </si>
  <si>
    <t>4368577 Power SYBR Green PCR Master Mix</t>
  </si>
  <si>
    <t>4448489</t>
  </si>
  <si>
    <t>4448489 TaqMan™ GEX, VIC, S (360 rxn)</t>
  </si>
  <si>
    <t>4351370</t>
  </si>
  <si>
    <t>4351370 TaqMan™ GEX, FAM, M (750 rxn)</t>
  </si>
  <si>
    <t>4303442</t>
  </si>
  <si>
    <t>4303442 Twelve pack geneampr DNTPBLEND</t>
  </si>
  <si>
    <t>4440045</t>
  </si>
  <si>
    <t>4440045 TaqMan Univ.Mast.Mix II,with UNG</t>
  </si>
  <si>
    <t>4331349</t>
  </si>
  <si>
    <t>4331349 Custom TaqMan SNP Genotyping ass</t>
  </si>
  <si>
    <t>4448892</t>
  </si>
  <si>
    <t>4448892 TaqMan GEX, FAM, XS (75 rxn)</t>
  </si>
  <si>
    <t>A26073</t>
  </si>
  <si>
    <t>A26073 POP-7 (S6) POLYMER 3500 SERIES</t>
  </si>
  <si>
    <t>4398881</t>
  </si>
  <si>
    <t>4398881 AmpliTaq Gold 360 Master Mix,5ml</t>
  </si>
  <si>
    <t>4444557</t>
  </si>
  <si>
    <t>4444557 TaqMan Fast Advanced Master mix</t>
  </si>
  <si>
    <t>4453320</t>
  </si>
  <si>
    <t>4453320 TaqMan GEX,FAM,XS 75 rxn),invent</t>
  </si>
  <si>
    <t>4413020 MagMax DNA multi sample kit, 50 rxn</t>
  </si>
  <si>
    <t>4489111 PK Buffer for MagMax, 11ml</t>
  </si>
  <si>
    <t>4345833 DS-33 (DYE SET G5) MATRIX STANDARD KIT</t>
  </si>
  <si>
    <t>4345831 DS-32 (Dye set F) Matrix Standard Kit</t>
  </si>
  <si>
    <t>4336974 Matrix Standards Kit, BigDye</t>
  </si>
  <si>
    <t>4404312 Sequencing Standard, BigDye™ Terminator v3.1</t>
  </si>
  <si>
    <t>4337455 BIGDYE TERMINATOR V3.1, 100 rxn</t>
  </si>
  <si>
    <t>800 RXN</t>
  </si>
  <si>
    <t>250 RXN</t>
  </si>
  <si>
    <t>200 RXN</t>
  </si>
  <si>
    <t>1 ML</t>
  </si>
  <si>
    <t>28 ML</t>
  </si>
  <si>
    <t>1x5 ML</t>
  </si>
  <si>
    <t>1,5 ML</t>
  </si>
  <si>
    <t>1000 RXN</t>
  </si>
  <si>
    <t>6000 PMOL</t>
  </si>
  <si>
    <t>1x1 ML</t>
  </si>
  <si>
    <t>1x28 ML</t>
  </si>
  <si>
    <t>2000 A</t>
  </si>
  <si>
    <t>6x1 ML</t>
  </si>
  <si>
    <t>360 RXN</t>
  </si>
  <si>
    <t>5x1 ML</t>
  </si>
  <si>
    <t>80000 PMOL</t>
  </si>
  <si>
    <t>5 ML</t>
  </si>
  <si>
    <t>125 RXN</t>
  </si>
  <si>
    <t>250A</t>
  </si>
  <si>
    <t>10000 PMOL</t>
  </si>
  <si>
    <t>500 RXN</t>
  </si>
  <si>
    <t>1 unit</t>
  </si>
  <si>
    <t>384 RXN</t>
  </si>
  <si>
    <t>750 RXN</t>
  </si>
  <si>
    <t>12x1 ML</t>
  </si>
  <si>
    <t>5x5 ML</t>
  </si>
  <si>
    <t>300 RXN</t>
  </si>
  <si>
    <t>75 RXN</t>
  </si>
  <si>
    <t>96 RXN</t>
  </si>
  <si>
    <t>50 RXN</t>
  </si>
  <si>
    <t>11 ML</t>
  </si>
  <si>
    <t>100 RXN</t>
  </si>
  <si>
    <t>Javno naročilo za dobavo kemikalij proizvajalca FISHER CHEMICAL</t>
  </si>
  <si>
    <t>Kemikalije proizvajalca FISHER CHEMICAL</t>
  </si>
  <si>
    <t>Ponudnik izpolni stolpec E, v primeru, da želi ponuditi alternativni proizvod drugega proizvajalca, kot je FISHER CHEMICAL</t>
  </si>
  <si>
    <t>BP152-1</t>
  </si>
  <si>
    <t>BP152-1 Tris base, 1 kg</t>
  </si>
  <si>
    <t>P/7440/17</t>
  </si>
  <si>
    <t>P/7440/17 propane 1,2-diol 2,5LT</t>
  </si>
  <si>
    <t>I/1157/50</t>
  </si>
  <si>
    <t>I/1157/50 IRON(II) SULFATE</t>
  </si>
  <si>
    <t>G/0500/60</t>
  </si>
  <si>
    <t>G/0500/60 D(+)-GLUCOSE ANHYDROUS</t>
  </si>
  <si>
    <t>P/5800/48</t>
  </si>
  <si>
    <t>P/5800/48 POTASSIUM IODATE 100G</t>
  </si>
  <si>
    <t>B/3800/60</t>
  </si>
  <si>
    <t>B/3800/60 BORIC ACID,  1KG</t>
  </si>
  <si>
    <t>S/2272/50</t>
  </si>
  <si>
    <t>S/2272/50 SODIUM ARSENATE HYDRATE</t>
  </si>
  <si>
    <t>E/0701/17</t>
  </si>
  <si>
    <t>E/0701/17 ETHANOLAMINE,  2.5LT</t>
  </si>
  <si>
    <t>P/8122/48</t>
  </si>
  <si>
    <t>P/8122/48 PYROGALLOL 100G,  100GR</t>
  </si>
  <si>
    <t>S/3120/60</t>
  </si>
  <si>
    <t>S/3120/60 SODIUM CHLORIDE,  1KG</t>
  </si>
  <si>
    <t>BP333-1</t>
  </si>
  <si>
    <t>BP333-1 SODIUM ACETATE ANHYDROUS</t>
  </si>
  <si>
    <t>BP152-5</t>
  </si>
  <si>
    <t>BP152-5 TRIS BASE,  5KG</t>
  </si>
  <si>
    <t>BP308-100</t>
  </si>
  <si>
    <t>BP308-100 MOPS,  100GR</t>
  </si>
  <si>
    <t>H/0355/17</t>
  </si>
  <si>
    <t>H/0355/17 HEXANES 2.5LT</t>
  </si>
  <si>
    <t>P/4680/50</t>
  </si>
  <si>
    <t>P/4680/50 POTASSIUM DICHROMATE 250g</t>
  </si>
  <si>
    <t>J/4310/15</t>
  </si>
  <si>
    <t>J/4310/15 hydrochloric acid 5N</t>
  </si>
  <si>
    <t>I/1035/50</t>
  </si>
  <si>
    <t>I/1035/50 IRON(III) CHLORIDE ANHYD</t>
  </si>
  <si>
    <t>10448990</t>
  </si>
  <si>
    <t>10448990 Potassium Hydroxide,Pellets,1kg</t>
  </si>
  <si>
    <t>P/0360/08</t>
  </si>
  <si>
    <t>P/0360/08 PARAFFIN LIQUID, 500ML</t>
  </si>
  <si>
    <t>C/6200/60</t>
  </si>
  <si>
    <t>C/6200/60 CITRIC ACID MONOHYDRATE, 1KG</t>
  </si>
  <si>
    <t>P/2190/44</t>
  </si>
  <si>
    <t>P/2190/44 1,10-PHENANTHROLINE HYDRATE 5G</t>
  </si>
  <si>
    <t>C/1400/53</t>
  </si>
  <si>
    <t>C/1400/53 CALCIUM CHLORIDE, 500GR</t>
  </si>
  <si>
    <t>B/P560/53</t>
  </si>
  <si>
    <t>B/P560/53 BORIC ACID, 500GR</t>
  </si>
  <si>
    <t>E/0900/21</t>
  </si>
  <si>
    <t>E/0900/21 Ethyl acetate 5L, 5LT</t>
  </si>
  <si>
    <t>A/0627/17</t>
  </si>
  <si>
    <t>ACETONITRILE, HPLC FOR GRADIENT 2,5 L</t>
  </si>
  <si>
    <t>A/4880/50</t>
  </si>
  <si>
    <t>AMMONIUM IRON(II) SULFATE HEXAHYDRA 250</t>
  </si>
  <si>
    <t>A/8882/48</t>
  </si>
  <si>
    <t>L-ASCORBIC ACID,  100GR</t>
  </si>
  <si>
    <t>B/3800/53</t>
  </si>
  <si>
    <t>BORIC ACID,  500GR</t>
  </si>
  <si>
    <t>BP1335-1</t>
  </si>
  <si>
    <t>TRIS-ACETATE-EDTA (TAE) SOLUTION 10X, 1L</t>
  </si>
  <si>
    <t>BP153-500</t>
  </si>
  <si>
    <t>TRIS HYDROCHLORIDE,  500GR</t>
  </si>
  <si>
    <t>BP160-500</t>
  </si>
  <si>
    <t>AGAROSE, LOW-EEO/MULTI-PURPOSE,  500GR</t>
  </si>
  <si>
    <t>BP168-500</t>
  </si>
  <si>
    <t>BP2646-100</t>
  </si>
  <si>
    <t>BICINE,  100GR</t>
  </si>
  <si>
    <t>BP2646-250</t>
  </si>
  <si>
    <t>BICINE,  250GR</t>
  </si>
  <si>
    <t>BP308-500</t>
  </si>
  <si>
    <t>MOPS,  500GR</t>
  </si>
  <si>
    <t>BP315-100</t>
  </si>
  <si>
    <t>TRICINE,  100GR</t>
  </si>
  <si>
    <t>BP366-500</t>
  </si>
  <si>
    <t>POTASSIUM CHLORIDE,  500GR</t>
  </si>
  <si>
    <t>C/4960/15</t>
  </si>
  <si>
    <t>CHLOROFORM 1L,  1LT</t>
  </si>
  <si>
    <t>D/0700/50</t>
  </si>
  <si>
    <t>ETHYLENEDIAMINETETRAACETIC ACID, DISODIU</t>
  </si>
  <si>
    <t>D/3846/17</t>
  </si>
  <si>
    <t>DIMETHYLFORMAMIDE,  2.5LT</t>
  </si>
  <si>
    <t>D/4121/21</t>
  </si>
  <si>
    <t>DIMETHYL SULFOXIDE,  5LT</t>
  </si>
  <si>
    <t>I/1157/53</t>
  </si>
  <si>
    <t>IRON(II) SULFATE HEPTAHYDRATE,  500GR</t>
  </si>
  <si>
    <t>L/2200/48</t>
  </si>
  <si>
    <t>LITHIUM CHLORIDE ANHYDROUS,  100GR</t>
  </si>
  <si>
    <t>N/2185/PB15</t>
  </si>
  <si>
    <t>NITRIC ACID 1LT,  1LT</t>
  </si>
  <si>
    <t>P/4020/48</t>
  </si>
  <si>
    <t>POTASSIUM BROMIDE,  100GR</t>
  </si>
  <si>
    <t>P/4120/50</t>
  </si>
  <si>
    <t>POTASSIUM CARBONATE,  250GR</t>
  </si>
  <si>
    <t>P/4720/53</t>
  </si>
  <si>
    <t>POTASSIUM DICHROMATE 500g,  500GR</t>
  </si>
  <si>
    <t>P/5640/60</t>
  </si>
  <si>
    <t>POTASSIUM HYDROXIDE 1KG,  1KG</t>
  </si>
  <si>
    <t>P/6560/53</t>
  </si>
  <si>
    <t>POTASSIUM PERMANGANATE 500G</t>
  </si>
  <si>
    <t>S/2640/53</t>
  </si>
  <si>
    <t>SODIUM BROMIDE,  500GR</t>
  </si>
  <si>
    <t>S/2880/53</t>
  </si>
  <si>
    <t>SODIUM CARBONATE ANHYDROUS,  500GR</t>
  </si>
  <si>
    <t>S/3160/60</t>
  </si>
  <si>
    <t>SODIUM CHLORIDE, 99.5+%, FOR ANALYSIS, A, 1KG</t>
  </si>
  <si>
    <t>S/3161/60</t>
  </si>
  <si>
    <t>SODIUM CHLORIDE 1KG,  1KG</t>
  </si>
  <si>
    <t>S/4520/53</t>
  </si>
  <si>
    <t>DI-SODIUM HYDROGEN ORTHOPHOSPHATE ANHYDR</t>
  </si>
  <si>
    <t>S/4920/60</t>
  </si>
  <si>
    <t>SODIUM HYDROXIDE 1KG,  1KG</t>
  </si>
  <si>
    <t>S/5640/53</t>
  </si>
  <si>
    <t>SODIUM NITRITE 500G,  500GR</t>
  </si>
  <si>
    <t>SP15-500</t>
  </si>
  <si>
    <t>Permount Mounting Medium</t>
  </si>
  <si>
    <t>T/0701/15</t>
  </si>
  <si>
    <t>TETRAHYDROFURAN,  1LT</t>
  </si>
  <si>
    <t>Z/1600/53</t>
  </si>
  <si>
    <t>ZINC SULFATE HEPTAHYDRATE  500GR</t>
  </si>
  <si>
    <t>5 L</t>
  </si>
  <si>
    <t>L7012</t>
  </si>
  <si>
    <t>L7012 LIVE/DEAD™ BACLIGHT™ BACTERIAL</t>
  </si>
  <si>
    <t>T13320</t>
  </si>
  <si>
    <t>T13320 FM™ 4-64 DYE</t>
  </si>
  <si>
    <t>W11261</t>
  </si>
  <si>
    <t>W11261 Wheat Germ Agglutinin (WGA), 5mg</t>
  </si>
  <si>
    <t>P22310</t>
  </si>
  <si>
    <t>P22310 Paclitaxel, Oregon Green,100 μg</t>
  </si>
  <si>
    <t>AM9610</t>
  </si>
  <si>
    <t>AM9610 3M Potassium Acetate, pH 5.5</t>
  </si>
  <si>
    <t>AM7030</t>
  </si>
  <si>
    <t>AM7030 RNAlater-ICE Frozen TT Sol.,25 ml</t>
  </si>
  <si>
    <t>EB15RB</t>
  </si>
  <si>
    <t>EB15RB Bovine MCP-1 ELISA kit</t>
  </si>
  <si>
    <t>EB7RB</t>
  </si>
  <si>
    <t>EB7RB Bovine IL-1 alpha/IL-1 F1 ELISAkit</t>
  </si>
  <si>
    <t>EB8RB</t>
  </si>
  <si>
    <t>EB8RB Bovine IL-1 beta/IL-1 F2 ELISA kit</t>
  </si>
  <si>
    <t>EBTNF</t>
  </si>
  <si>
    <t>EBTNF TNF alpha Bovine ELISA kit</t>
  </si>
  <si>
    <t>A32732</t>
  </si>
  <si>
    <t>A32732 GOAT ANTI-RABBIT IGG (H+L)</t>
  </si>
  <si>
    <t>EPX090-60829-901</t>
  </si>
  <si>
    <t>EPX090-60829-901 CYTOKINE &amp; CHEMOKINE</t>
  </si>
  <si>
    <t>H3570</t>
  </si>
  <si>
    <t>H3570 HOECHST 33342, TRIHYDROCHLORIDE</t>
  </si>
  <si>
    <t>18038-018</t>
  </si>
  <si>
    <t>18038-018 TAQ DNA POLYMERASE, NATIVE 5U</t>
  </si>
  <si>
    <t>E34251</t>
  </si>
  <si>
    <t>E34251 ER-TRACKER™ GREEN (BODIPY™ FL</t>
  </si>
  <si>
    <t>S32703</t>
  </si>
  <si>
    <t>S32703 SYTO™ RNASELECT™ GREEN</t>
  </si>
  <si>
    <t>C10444</t>
  </si>
  <si>
    <t>C10444 CELLROX™ GREEN REAGENT</t>
  </si>
  <si>
    <t>12583035</t>
  </si>
  <si>
    <t>12583035 CHAMP.™ PET160 GATE</t>
  </si>
  <si>
    <t>C10422</t>
  </si>
  <si>
    <t>C10422 CELLROX™ DEEP RED REAGENT</t>
  </si>
  <si>
    <t>S11368</t>
  </si>
  <si>
    <t>S11368 SYTOX™ ORANGE NUCLEIC ACID</t>
  </si>
  <si>
    <t>S7563</t>
  </si>
  <si>
    <t>S7563 SYBR™ GREEN I NUCLEIC ACID GEL</t>
  </si>
  <si>
    <t>14001014</t>
  </si>
  <si>
    <t>14001014 PLATINUM™ II HOT-START GREEN</t>
  </si>
  <si>
    <t>K8040-10</t>
  </si>
  <si>
    <t>K8040-10 TOPO™ XL-2 COMPLETE PCR</t>
  </si>
  <si>
    <t>A10460</t>
  </si>
  <si>
    <t>A10460 ONE SHOT™ CCDB SURVIVAL™ 2 T1R</t>
  </si>
  <si>
    <t>10977035</t>
  </si>
  <si>
    <t>10977035 ULTRAPURE DNASE/RNASE-FREE</t>
  </si>
  <si>
    <t>S11494</t>
  </si>
  <si>
    <t>S11494 SYBR™ GOLD NUCLEIC ACID GEL STAIN</t>
  </si>
  <si>
    <t>L3000-001</t>
  </si>
  <si>
    <t>L3000-001 LIPOFECTAMINE® 3000</t>
  </si>
  <si>
    <t>L3000008</t>
  </si>
  <si>
    <t>L3000008 LIPOFECTAMINE® 3000</t>
  </si>
  <si>
    <t>CMAX00003</t>
  </si>
  <si>
    <t>CMAX00003 LIPOFECTAMINE™ CRISPRMAX™ CAS9</t>
  </si>
  <si>
    <t>11791020</t>
  </si>
  <si>
    <t>11791020 GATEWAY LR CLONASE II ENZYME</t>
  </si>
  <si>
    <t>12033015</t>
  </si>
  <si>
    <t>12033015 ELECTROMAX™ DH10B™ T1 PHAGE</t>
  </si>
  <si>
    <t>A11001</t>
  </si>
  <si>
    <t>A11001 ALEXA FLUOR® 488 GOAT ANTI-MOUSE</t>
  </si>
  <si>
    <t>A24372</t>
  </si>
  <si>
    <t>A24372 GENEART® GENOMIC CLEAVAGE</t>
  </si>
  <si>
    <t>4489111</t>
  </si>
  <si>
    <t>4489111 PK BUFFER FOR MAGMAX™-96 DNA</t>
  </si>
  <si>
    <t>18090010</t>
  </si>
  <si>
    <t>18090010 SUPERSCRIPT® IV REVERSE</t>
  </si>
  <si>
    <t>12183018A</t>
  </si>
  <si>
    <t>12183018A PURELINK RNA MINI KIT 50 PREPS</t>
  </si>
  <si>
    <t>C10423</t>
  </si>
  <si>
    <t>C10423 CellEvent Caspase-3/7 Detection</t>
  </si>
  <si>
    <t>A16096</t>
  </si>
  <si>
    <t>A16096 GOAT ANTI-RABBIT IGG (H+L)</t>
  </si>
  <si>
    <t>T7284</t>
  </si>
  <si>
    <t>T7284 TETRASPECK™ FLUORESCENT</t>
  </si>
  <si>
    <t>C404050</t>
  </si>
  <si>
    <t>C404050 ONE SHOT™ TOP10 ELECTROCOMP</t>
  </si>
  <si>
    <t>S11348</t>
  </si>
  <si>
    <t>S11348 SYTOX™ BLUE NUCLEIC ACID STAIN</t>
  </si>
  <si>
    <t>Y3601</t>
  </si>
  <si>
    <t>Y3601 YOYO™-1 IODIDE (491/509)</t>
  </si>
  <si>
    <t>12183025</t>
  </si>
  <si>
    <t>12183025 PureLink® RNA Mini Kit, 250 pre</t>
  </si>
  <si>
    <t>C10046</t>
  </si>
  <si>
    <t>C10046 CELLMASK™ DEEP RED PLASMA</t>
  </si>
  <si>
    <t>T3600</t>
  </si>
  <si>
    <t>T3600 TOTO™-1 IODIDE (514/533)</t>
  </si>
  <si>
    <t>T3605</t>
  </si>
  <si>
    <t>T3605 TO-PRO™-3 IODIDE (642/661)</t>
  </si>
  <si>
    <t>AM8504</t>
  </si>
  <si>
    <t>AM8504 MAGMAX™ WASH SOLUTION 1</t>
  </si>
  <si>
    <t>15632011</t>
  </si>
  <si>
    <t>15632011 ULTRAPURE™ SALMON SPERM DNA</t>
  </si>
  <si>
    <t>AM9937</t>
  </si>
  <si>
    <t>AM9937 NUCLEASE-FREE WATER</t>
  </si>
  <si>
    <t>F10317</t>
  </si>
  <si>
    <t>F10317 FILMTRACER™ FM™ 1-43 GREEN</t>
  </si>
  <si>
    <t>LC0725</t>
  </si>
  <si>
    <t>LC0725 NATIVEMARK™ UNSTAINED PROTEIN</t>
  </si>
  <si>
    <t>S34854</t>
  </si>
  <si>
    <t>S34854 SYTO® 9 GREEN FLUORESCENT NUCLEIC</t>
  </si>
  <si>
    <t>12185010</t>
  </si>
  <si>
    <t>12185010 PURELINK® DNASE SET, 50 PREPS</t>
  </si>
  <si>
    <t>61011</t>
  </si>
  <si>
    <t>61011 DYNABEADS™ MRNA DIRECT</t>
  </si>
  <si>
    <t>61021</t>
  </si>
  <si>
    <t>61021 DYNABEADS™ MRNA DIRECT™ MICRO</t>
  </si>
  <si>
    <t>A11180</t>
  </si>
  <si>
    <t>A11180 CLONEMINER II CDNA LIBRARY</t>
  </si>
  <si>
    <t>LC5928</t>
  </si>
  <si>
    <t>LC5928 BENCHMARK™ FLUORESCENT PROTEIN</t>
  </si>
  <si>
    <t>MA516256</t>
  </si>
  <si>
    <t>MA516256 TLR10 MONOCLONAL ANTIBODY</t>
  </si>
  <si>
    <t>A13262</t>
  </si>
  <si>
    <t>A13262 PRESTOBLUE™ CELL VIABILITY</t>
  </si>
  <si>
    <t>K210025</t>
  </si>
  <si>
    <t>K210025 PURELINK™ QUICK GEL EXTRACTION</t>
  </si>
  <si>
    <t>MA106503</t>
  </si>
  <si>
    <t>MA106503 MUC1 MONOCLONAL ANTIBODY</t>
  </si>
  <si>
    <t>S36963</t>
  </si>
  <si>
    <t>S36963 SLOWFADE™ DIAMOND ANTIFADE</t>
  </si>
  <si>
    <t>A18876</t>
  </si>
  <si>
    <t>A18876 GOAT ANTI-RAT IGG (H+L)</t>
  </si>
  <si>
    <t>ME10025</t>
  </si>
  <si>
    <t>ME10025 METHYLMINER™ METHYL. DNA</t>
  </si>
  <si>
    <t>F10318</t>
  </si>
  <si>
    <t>F10318 FILMTRACER™ SYPRO™ RUBY BIOFILM</t>
  </si>
  <si>
    <t>K183001</t>
  </si>
  <si>
    <t>K183001 PURELINK™ GENOMIC PLANT DNA</t>
  </si>
  <si>
    <t>15593031</t>
  </si>
  <si>
    <t>15593031 ULTRAPURE™ PHENOL:CHLOROFORM</t>
  </si>
  <si>
    <t>WB7106</t>
  </si>
  <si>
    <t>WB7106 WESTERNBREEZE™ CHEMILUMIN. KIT</t>
  </si>
  <si>
    <t>AM8552</t>
  </si>
  <si>
    <t>AM8552 NORTHERNMAX FORMALDEHYDE LOAD DYE</t>
  </si>
  <si>
    <t>K182002</t>
  </si>
  <si>
    <t>K182002 PURELINK™ GENOMIC DNA MINI KIT</t>
  </si>
  <si>
    <t>Q32850</t>
  </si>
  <si>
    <t>Q32850 QUBIT® DSDNA BR ASSAY KIT</t>
  </si>
  <si>
    <t>4464270</t>
  </si>
  <si>
    <t>4464270 2X PLATINUM MULTIPLEX MMX</t>
  </si>
  <si>
    <t>18068015</t>
  </si>
  <si>
    <t>18068015 DNASE I, AMPLIFICATION GRADE</t>
  </si>
  <si>
    <t>31430</t>
  </si>
  <si>
    <t>31430 GOAT ANTI-MOUSE IGG (H+L)</t>
  </si>
  <si>
    <t>Q32852</t>
  </si>
  <si>
    <t>Q32852 QUBIT® RNA HS ASSAY KIT</t>
  </si>
  <si>
    <t>K182001</t>
  </si>
  <si>
    <t>K182001 PURELINK GENOMIC DNA MINI KIT</t>
  </si>
  <si>
    <t>K210014</t>
  </si>
  <si>
    <t>K210014 PURELINK HIPURE PLASMID FILTER</t>
  </si>
  <si>
    <t>MA121315</t>
  </si>
  <si>
    <t>MA121315 6X-HIS TAQ MONOCLONAL ANTIBODY</t>
  </si>
  <si>
    <t>MA1-80017</t>
  </si>
  <si>
    <t>MA1-80017 ALPHA TUBULIN MONOCLONAL</t>
  </si>
  <si>
    <t>16520050</t>
  </si>
  <si>
    <t>16520050 ULTRAPURE™ LOW MELTING POINT</t>
  </si>
  <si>
    <t>18324-012</t>
  </si>
  <si>
    <t>18324-012 LIPOFECTAMINE® TRANSFECTION</t>
  </si>
  <si>
    <t>Q32851</t>
  </si>
  <si>
    <t>Q32851 QUBIT® DSDNA HS ASSAY KIT, 1 KIT</t>
  </si>
  <si>
    <t>354900</t>
  </si>
  <si>
    <t>354900 MUC4 MONOCLONAL ANTIBODY (1G8)</t>
  </si>
  <si>
    <t>4413020</t>
  </si>
  <si>
    <t>4413020 MAG MAX DNA MULTI SAMPLE KIT</t>
  </si>
  <si>
    <t>12322012</t>
  </si>
  <si>
    <t>12322012 PURELINK™ PLANT RNA REAGENT</t>
  </si>
  <si>
    <t>12339016</t>
  </si>
  <si>
    <t>12339016 ACCUPRIMER TAQ DNA POLYMERASE</t>
  </si>
  <si>
    <t>AM1560</t>
  </si>
  <si>
    <t>AM1560 MIRVANA MIRNA ISOLATION KIT, WITH</t>
  </si>
  <si>
    <t>AM1700M</t>
  </si>
  <si>
    <t>AM1700M FIRSTCHOICE RLM-RACE KIT WITH</t>
  </si>
  <si>
    <t>B0001</t>
  </si>
  <si>
    <t>B0001 20X BOLT® MOPS SDS RUNNING BUFFER</t>
  </si>
  <si>
    <t>B0002</t>
  </si>
  <si>
    <t>B0002 20X BOLT™ MES SDS RUNNING BUFFER</t>
  </si>
  <si>
    <t>15596026</t>
  </si>
  <si>
    <t>15596026 TRIZOL REAGEN, 100 ML</t>
  </si>
  <si>
    <t>K310001</t>
  </si>
  <si>
    <t>K310001 PURELINK™ PCR PURIFICATION KIT</t>
  </si>
  <si>
    <t>PA553814</t>
  </si>
  <si>
    <t>PA553814 SEPTIN 2 POLYCLONAL ANTIBODY</t>
  </si>
  <si>
    <t>L7009</t>
  </si>
  <si>
    <t>L7009 LIVE/DEAD™ YEAST VIABILITY KIT</t>
  </si>
  <si>
    <t>PA514973</t>
  </si>
  <si>
    <t>PA514973 MUC20 POLYCLONAL ANTIBODY</t>
  </si>
  <si>
    <t>18080044</t>
  </si>
  <si>
    <t>18080044 SUPERSCRIPT™ III REVERSE</t>
  </si>
  <si>
    <t>NP0007</t>
  </si>
  <si>
    <t>NP0007 NUPAGE® LDS SAMPLE BUFFER (4X)</t>
  </si>
  <si>
    <t>S7575</t>
  </si>
  <si>
    <t>S7575 SYTO™ 13 GREEN FLUORESCENT NUCLEIC</t>
  </si>
  <si>
    <t>11789020 GETEWAY BP CLONASE II ENZYME</t>
  </si>
  <si>
    <t>14203</t>
  </si>
  <si>
    <t>14203 DYNABEADS™ M-280 TOSYLACTIVATED</t>
  </si>
  <si>
    <t>AM1830</t>
  </si>
  <si>
    <t>AM1830 MAGMAX™-96 TOTAL RNA ISOLATION</t>
  </si>
  <si>
    <t>N6666</t>
  </si>
  <si>
    <t>N6666 NANOORANGE PROTEIN QUANTITATION</t>
  </si>
  <si>
    <t>10328011</t>
  </si>
  <si>
    <t>10328011 RNASE AWAY, 250 ML, 10328011</t>
  </si>
  <si>
    <t>18090050</t>
  </si>
  <si>
    <t>18090050 SUPERSCRIPT® IV REVERSE</t>
  </si>
  <si>
    <t>13778100</t>
  </si>
  <si>
    <t>13778100 LIPOFECTAMINE RNAIMAX, 0.1ML</t>
  </si>
  <si>
    <t>15596018</t>
  </si>
  <si>
    <t>15596018 TRIZOL® REAGENT, 200 ML</t>
  </si>
  <si>
    <t>10416014</t>
  </si>
  <si>
    <t>10416014 50 BP DNA LADDER</t>
  </si>
  <si>
    <t>65001</t>
  </si>
  <si>
    <t>65001 DYNABEADS MYONE STREPTAVID.C1,2ml</t>
  </si>
  <si>
    <t>AM1334</t>
  </si>
  <si>
    <t>AM1334 MEGASCRIPT™ T7 TRANSCRIPTION KIT</t>
  </si>
  <si>
    <t>AM1700</t>
  </si>
  <si>
    <t>AM1700 FIRSTCHOICE RLM-RACE KIT</t>
  </si>
  <si>
    <t>AM1907</t>
  </si>
  <si>
    <t>AM1907 TURBO DNA-FREE™ KIT (50)</t>
  </si>
  <si>
    <t>AM2238</t>
  </si>
  <si>
    <t>AM2238 TURBO TM DNASE (2 U/µL), 1000 U</t>
  </si>
  <si>
    <t>AM7022</t>
  </si>
  <si>
    <t>AM7022 RNALATER STABILIZATION SOLUTION</t>
  </si>
  <si>
    <t>AM9262</t>
  </si>
  <si>
    <t>AM9262 0,5M EDTA, PH 8.0 , 1000 ML</t>
  </si>
  <si>
    <t>AM9690</t>
  </si>
  <si>
    <t>AM9690 PLANT RNA ISOLATION AID</t>
  </si>
  <si>
    <t>AM7020</t>
  </si>
  <si>
    <t>AM7020 RNALATER, 100 ML</t>
  </si>
  <si>
    <t>AM9849</t>
  </si>
  <si>
    <t>AM9849 TE, PH 8.0, 500 ML</t>
  </si>
  <si>
    <t>B0007</t>
  </si>
  <si>
    <t>B0007 BOLT LDS SAMPLE BUF (4X) 10ML</t>
  </si>
  <si>
    <t>B0009</t>
  </si>
  <si>
    <t>B0009 10X BOLT SAMPLE REDUCING AGENT</t>
  </si>
  <si>
    <t>B1000B</t>
  </si>
  <si>
    <t>B1000B BOLT WESTERN PACK B (PVDF)</t>
  </si>
  <si>
    <t>BN2007</t>
  </si>
  <si>
    <t>BN2007 NATIVEPAGE™ RUNNING BUFFER KIT</t>
  </si>
  <si>
    <t>BN2008</t>
  </si>
  <si>
    <t>BN2008 NATIVEPAGE™ SAMPLE PREP KIT</t>
  </si>
  <si>
    <t>BT0005</t>
  </si>
  <si>
    <t>BT0005 BOLT® ANTIOXIDANT, 15 ML</t>
  </si>
  <si>
    <t>BT00061</t>
  </si>
  <si>
    <t>BT00061 BOLT® TRANSFER BUFFER (20X), 1 L</t>
  </si>
  <si>
    <t>D3922</t>
  </si>
  <si>
    <t>D3922 BODIPY® 493/503, 10 MG</t>
  </si>
  <si>
    <t>DAL1025</t>
  </si>
  <si>
    <t>DAL1025 ALAMARBLUE®, 25 ML</t>
  </si>
  <si>
    <t>K1231</t>
  </si>
  <si>
    <t>K1422</t>
  </si>
  <si>
    <t>LC6060</t>
  </si>
  <si>
    <t>LC6060 SIMPLYBLUE™ SAFESTAIN, 1 L</t>
  </si>
  <si>
    <t>LC6065</t>
  </si>
  <si>
    <t>LC6065 SIMPLYBLUE™ SAFESTAIN, 3,5 L</t>
  </si>
  <si>
    <t>LC6090</t>
  </si>
  <si>
    <t>LC6090 LUMIO™ GREEN DETECTION KIT, 1 KIT</t>
  </si>
  <si>
    <t>LC6100</t>
  </si>
  <si>
    <t>LC6100 SILVERXPRESS™ SILVER STAINING KIT</t>
  </si>
  <si>
    <t>N53002</t>
  </si>
  <si>
    <t>N53002 M13 REVERSE, 2UG</t>
  </si>
  <si>
    <t>PV3227</t>
  </si>
  <si>
    <t>PV3227 ATP SOLUTION (10 MM), 500 µL</t>
  </si>
  <si>
    <t>Q32853</t>
  </si>
  <si>
    <t>Q32853 QUBIT® DSDNA BR ASSAY KIT</t>
  </si>
  <si>
    <t>AM9935</t>
  </si>
  <si>
    <t>AM9935 RT-PCR GRADE WATER</t>
  </si>
  <si>
    <t>Q33140</t>
  </si>
  <si>
    <t>Q33140 QUANT-IT RNA ASSAY KIT</t>
  </si>
  <si>
    <t>Q33211</t>
  </si>
  <si>
    <t>Q33211 QUBIT™ PROTEIN ASSAY KIT</t>
  </si>
  <si>
    <t>Q33221</t>
  </si>
  <si>
    <t>Q33221 QUBIT™ RNA IQ ASSAY KIT,75 ASSAYS</t>
  </si>
  <si>
    <t>V20520</t>
  </si>
  <si>
    <t>V20520 PGAPZ? A, B, &amp; C PICHIA PASTORIS</t>
  </si>
  <si>
    <t>PA5-20054</t>
  </si>
  <si>
    <t>PA520054 TLR10 Polyclo. Antibody, 100 μg</t>
  </si>
  <si>
    <t>4489112</t>
  </si>
  <si>
    <t>4489112 DNA Binding Beads for MagMAX</t>
  </si>
  <si>
    <t>AM9738</t>
  </si>
  <si>
    <t>AM9738 TRI Reagent Solution, 100 ml</t>
  </si>
  <si>
    <t>C6827</t>
  </si>
  <si>
    <t>C6827 CM-H2DCFDA General(Oxid.Stre.Ind.)</t>
  </si>
  <si>
    <t>A29790</t>
  </si>
  <si>
    <t>A29790 PureLink Microb. DNA Purific. Kit</t>
  </si>
  <si>
    <t>AM1924</t>
  </si>
  <si>
    <t>AM1924 RiboPure Kit</t>
  </si>
  <si>
    <t>AM7024</t>
  </si>
  <si>
    <t>AM7024 RNALATER 250 ML</t>
  </si>
  <si>
    <t>A1310</t>
  </si>
  <si>
    <t>A1310 7-Aminoactinomycin D (7-AAD), 1 mg</t>
  </si>
  <si>
    <t>HC2040</t>
  </si>
  <si>
    <t>HC2040 SURECAST™ ACRYLAMIDE SOLUTION</t>
  </si>
  <si>
    <t>D1306</t>
  </si>
  <si>
    <t>D1306 DAPI 10 mg</t>
  </si>
  <si>
    <t>A11126</t>
  </si>
  <si>
    <t>A11126 Alpha-Tub.Mouse anti-Bov.mAb 50μg</t>
  </si>
  <si>
    <t>31872</t>
  </si>
  <si>
    <t>31872 Normal Goat Serum, 120 mg</t>
  </si>
  <si>
    <t>715300</t>
  </si>
  <si>
    <t>715300 RAB11A Polyclonal Antibody, 100μg</t>
  </si>
  <si>
    <t>411101</t>
  </si>
  <si>
    <t>411101 Interferon alpha Cell cult. Human</t>
  </si>
  <si>
    <t>414101</t>
  </si>
  <si>
    <t>414101 IFN beta Human ELISA Kit, 96tests</t>
  </si>
  <si>
    <t>KHC4021</t>
  </si>
  <si>
    <t>KHC4021 IFN-gamma Human ELISA Kit</t>
  </si>
  <si>
    <t>BMS213-2</t>
  </si>
  <si>
    <t>BMS213-2 IL-6 Human ELISA Kit, 96 tests</t>
  </si>
  <si>
    <t>KHC0081</t>
  </si>
  <si>
    <t>KHC0081 IL-8 Human ELISA Kit 96 assays</t>
  </si>
  <si>
    <t>EHCCL20</t>
  </si>
  <si>
    <t>EHCCL20 MIP-3alpha/CCL20 Human ELISA Kit</t>
  </si>
  <si>
    <t>KAC2361</t>
  </si>
  <si>
    <t>KAC2361 IP-10 (CXCL10) Human ELISA Kit</t>
  </si>
  <si>
    <t>BMS223-4</t>
  </si>
  <si>
    <t>BMS223-4 TNF alpha Human ELISA Kit</t>
  </si>
  <si>
    <t>BMS204-3INST</t>
  </si>
  <si>
    <t>BMS204-3INST IL-8 Human Insta. ELISA Kit</t>
  </si>
  <si>
    <t>BMS215INST</t>
  </si>
  <si>
    <t>BMS215INST IL-10 Human Instant ELISA Kit</t>
  </si>
  <si>
    <t>BMS223INST</t>
  </si>
  <si>
    <t>BMS223INST TNF alpha Human Instant ELISA</t>
  </si>
  <si>
    <t>BMS224INST</t>
  </si>
  <si>
    <t>BMS224INST IL-1 beta Human Instant ELISA</t>
  </si>
  <si>
    <t>BMS284INST</t>
  </si>
  <si>
    <t>BMS284INST IP-10/CXCL10 Human Inst.ELISA</t>
  </si>
  <si>
    <t>A37573</t>
  </si>
  <si>
    <t>A37573 A. Fluor NHS Ester(Succinim.Est.)</t>
  </si>
  <si>
    <t>Q10210</t>
  </si>
  <si>
    <t>Q10210 Qubit,RNA BR assay kit,100 assays</t>
  </si>
  <si>
    <t>A11012</t>
  </si>
  <si>
    <t>A11012 Alexa Fluor® 594 Goat Anti-Rabbit</t>
  </si>
  <si>
    <t>B000202</t>
  </si>
  <si>
    <t>B000202 20X Bolt MES SDS Runn. Buffe,5L</t>
  </si>
  <si>
    <t>AM9780</t>
  </si>
  <si>
    <t>AM9780 RNASEZAP, 250ml</t>
  </si>
  <si>
    <t>A35379</t>
  </si>
  <si>
    <t>A35379 SYBR™ Green Fast Advanced Cells</t>
  </si>
  <si>
    <t>AM9625</t>
  </si>
  <si>
    <t>AM9625 PBS (10X) pH 7,4</t>
  </si>
  <si>
    <t>AM9915G</t>
  </si>
  <si>
    <t>AM9915G DEPC Treated Water, 100ml</t>
  </si>
  <si>
    <t>A44647100</t>
  </si>
  <si>
    <t>A44647100 Platinum™ Direct PCR Universal</t>
  </si>
  <si>
    <t>Q33266</t>
  </si>
  <si>
    <t>Q33266 Qubit 1X dsDNA BR Assay,500assays</t>
  </si>
  <si>
    <t>MA1-744</t>
  </si>
  <si>
    <t>MA1-744 Actin Monoclon. Antibody (mAbGEa</t>
  </si>
  <si>
    <t>C10338</t>
  </si>
  <si>
    <t>C10338 Click-iT EdU Alexa Fluor 555</t>
  </si>
  <si>
    <t>C10337</t>
  </si>
  <si>
    <t>C10337 Click-iT EdU Alexa Fluor 488</t>
  </si>
  <si>
    <t>A37570</t>
  </si>
  <si>
    <t>A37570 Alexa Fluor 488TFP ester, 3x100μg</t>
  </si>
  <si>
    <t>Q32854</t>
  </si>
  <si>
    <t>Q32854 Qubit® dsDNA HS Assay Kit 500</t>
  </si>
  <si>
    <t>IVGN2104</t>
  </si>
  <si>
    <t>IVGN2104 Anza T4 DNA Ligase MasterMix</t>
  </si>
  <si>
    <t>L34952</t>
  </si>
  <si>
    <t>L34952 Live/Dead Fung. Light Yeast Viab.</t>
  </si>
  <si>
    <t>M7510</t>
  </si>
  <si>
    <t>M7510 MitoTracker Orange CMTMRos</t>
  </si>
  <si>
    <t>P36982</t>
  </si>
  <si>
    <t>P36982 ProLong Glass Antifade Mount.,2mL</t>
  </si>
  <si>
    <t>AM9890</t>
  </si>
  <si>
    <t>AM9890 DNAZAP, 250ml</t>
  </si>
  <si>
    <t>NP0060</t>
  </si>
  <si>
    <t>NP0060 NuPAGE MES SDS Buffer Kit</t>
  </si>
  <si>
    <t>NP0006</t>
  </si>
  <si>
    <t>NP0006 NuPAGE Transfer Buffer (20X)</t>
  </si>
  <si>
    <t>LC5800</t>
  </si>
  <si>
    <t>LC5800 Novex Sharp Pre-stained Protein</t>
  </si>
  <si>
    <t>A48270</t>
  </si>
  <si>
    <t>A48270 Donkey anti-Rat IgG</t>
  </si>
  <si>
    <t>S33102</t>
  </si>
  <si>
    <t>S33102 SYBR Safe DNA gel stain, 400ul</t>
  </si>
  <si>
    <t>15575020</t>
  </si>
  <si>
    <t>15575020 UltraPure™ 0.5M EDTA</t>
  </si>
  <si>
    <t>V34850</t>
  </si>
  <si>
    <t>V34850 Vancomycin, BODIPY™ FL Conjugate</t>
  </si>
  <si>
    <t>R37177</t>
  </si>
  <si>
    <t>R37177 Annexin V Ready Flow</t>
  </si>
  <si>
    <t>Q33230</t>
  </si>
  <si>
    <t>Q33230 QUBIT 1X dsDNA HS ASSAY KIT 1001</t>
  </si>
  <si>
    <t>15544034</t>
  </si>
  <si>
    <t>15544034 S.O.C. Medium 10x10 mL</t>
  </si>
  <si>
    <t>18252015</t>
  </si>
  <si>
    <t>18252015 dATP (10 mM), 250 ul</t>
  </si>
  <si>
    <t>D12345</t>
  </si>
  <si>
    <t>D12345 DMSO, AnhydrouE 10 X 3 ml</t>
  </si>
  <si>
    <t>Q33265</t>
  </si>
  <si>
    <t>Q33265 Qubit 1X dsDNA BR Assay,100Assays</t>
  </si>
  <si>
    <t>PCB100</t>
  </si>
  <si>
    <t>PCB100 AccuCheck Counting Beads, 10 mL</t>
  </si>
  <si>
    <t>C36995</t>
  </si>
  <si>
    <t>C36995 CountBright + Absol.Count.Beads</t>
  </si>
  <si>
    <t>RP87707</t>
  </si>
  <si>
    <t>RP87707 SARS-CoV-2 Nucleocapsid HisTag</t>
  </si>
  <si>
    <t>RP87682</t>
  </si>
  <si>
    <t>RP87682 SARS-CoV-2 Envelope His-AviTag</t>
  </si>
  <si>
    <t>RP87668</t>
  </si>
  <si>
    <t>RP87668 SARS-CoV-2 Spike Protein His Tag</t>
  </si>
  <si>
    <t>AM1561</t>
  </si>
  <si>
    <t>AM1561 MIRVANA ISOLATION KIT, NO FENOL</t>
  </si>
  <si>
    <t>331594</t>
  </si>
  <si>
    <t>331594 Occludin Mouse Monoclonal Antibod</t>
  </si>
  <si>
    <t>339188</t>
  </si>
  <si>
    <t>339188 ZO-1 Antibody</t>
  </si>
  <si>
    <t>S6650</t>
  </si>
  <si>
    <t>S6650 Sypro Orange Protein Gel Stain</t>
  </si>
  <si>
    <t>S36936</t>
  </si>
  <si>
    <t>S36936 SlowFade Gold Antifade Reagent</t>
  </si>
  <si>
    <t>AM9920</t>
  </si>
  <si>
    <t>AM9920 DEPC-treated water, 500ml</t>
  </si>
  <si>
    <t>750024</t>
  </si>
  <si>
    <t>750024 UlraPure DEPC-Treated Water</t>
  </si>
  <si>
    <t>S11380</t>
  </si>
  <si>
    <t>S11380 SYTOX Deep Red Nucleic Acid Stain</t>
  </si>
  <si>
    <t>S34859</t>
  </si>
  <si>
    <t>S34859 SYTOX Red Dead Cell Sta.633/635nm</t>
  </si>
  <si>
    <t>P36980</t>
  </si>
  <si>
    <t>P36980 ProLong Glass antifade mountant</t>
  </si>
  <si>
    <t>15525017</t>
  </si>
  <si>
    <t>15525017 Ultrapure sodium dode.sulf.500g</t>
  </si>
  <si>
    <t>15557044</t>
  </si>
  <si>
    <t>15557044 UltraPure 20X SSC 1l</t>
  </si>
  <si>
    <t>750018</t>
  </si>
  <si>
    <t>750018 Denhardts solution 50X, 100ml</t>
  </si>
  <si>
    <t>15567027</t>
  </si>
  <si>
    <t>15567027 Ultrap.1M Tris HCl buffer ph7.5</t>
  </si>
  <si>
    <t>15279011</t>
  </si>
  <si>
    <t>15279011 Human cot-1 DNA, 500µg</t>
  </si>
  <si>
    <t>11205D</t>
  </si>
  <si>
    <t>11205D Dynabeads M-280 Streptavidin 2ml</t>
  </si>
  <si>
    <t>18253013</t>
  </si>
  <si>
    <t>18253013 dCTP 10mM 250µl</t>
  </si>
  <si>
    <t>18254011</t>
  </si>
  <si>
    <t>18254011 dGTP 10mM 250µl</t>
  </si>
  <si>
    <t>18255018</t>
  </si>
  <si>
    <t>18255018 dTTP (10mM), 250µl</t>
  </si>
  <si>
    <t>19524016</t>
  </si>
  <si>
    <t>19524016 Biotin -14-dATP 50nmol</t>
  </si>
  <si>
    <t>46300018</t>
  </si>
  <si>
    <t>46300018 T4 dna ligase buffer 2x 1ml</t>
  </si>
  <si>
    <t>18247015</t>
  </si>
  <si>
    <t>18247015 Bionick DNA Labeling sys.50rxns</t>
  </si>
  <si>
    <t>Q32855</t>
  </si>
  <si>
    <t>Q32855 QUBIT RNA HS ASSAY KIT-500 5–100</t>
  </si>
  <si>
    <t>AM9720</t>
  </si>
  <si>
    <t>AM9720 Acid-phenol-chloroform, pH 4,5</t>
  </si>
  <si>
    <t>10777019</t>
  </si>
  <si>
    <t>10777019 RNASEUOT RECOMBINANT RIBONUCLE.</t>
  </si>
  <si>
    <t>12361010</t>
  </si>
  <si>
    <t>12361010 Platinum SuperFi II DNA Polyme.</t>
  </si>
  <si>
    <t>AM9740</t>
  </si>
  <si>
    <t>AM9740 Sodium Acetate3M,pH5.5,RNase-free</t>
  </si>
  <si>
    <t>10787026</t>
  </si>
  <si>
    <t>10787026 1 Kb Plus DNA Ladder, 1000ug</t>
  </si>
  <si>
    <t>EHMMP8</t>
  </si>
  <si>
    <t>EHMMP8 MMP8 Human ELISA Kit, 96 Tests</t>
  </si>
  <si>
    <t>18373019</t>
  </si>
  <si>
    <t>18373019 3`RACE System for R. A. of cDNA</t>
  </si>
  <si>
    <t>H1399</t>
  </si>
  <si>
    <t>H1399 Hoechst 33342</t>
  </si>
  <si>
    <t>A12381</t>
  </si>
  <si>
    <t>A12381 Alexa Fluor® 594 Phalloidin</t>
  </si>
  <si>
    <t>F35355</t>
  </si>
  <si>
    <t>F35355 FM® 1-43FX, FM® 1-43FX</t>
  </si>
  <si>
    <t>K457540</t>
  </si>
  <si>
    <t>K457540 TOPO™ TA Cloning™ Kit for Sequen</t>
  </si>
  <si>
    <t>18001016</t>
  </si>
  <si>
    <t>18001016 S1 NUCLEASE,20000 UNITS</t>
  </si>
  <si>
    <t>AM9823</t>
  </si>
  <si>
    <t>AM9823 SDS, 10% SOLUTION</t>
  </si>
  <si>
    <t>14966001</t>
  </si>
  <si>
    <t>14966001 Platinum II Taq H-S DNA Polym.</t>
  </si>
  <si>
    <t>14966123</t>
  </si>
  <si>
    <t>14966123 PlatinumII GreenPCR Buff 5X,5ml</t>
  </si>
  <si>
    <t>18427013</t>
  </si>
  <si>
    <t>18427013 dNTP Mix (10 mM each)</t>
  </si>
  <si>
    <t>AM2616</t>
  </si>
  <si>
    <t>AM2616 UltraPure BSA (50 mg/mL)</t>
  </si>
  <si>
    <t>88-7064-77</t>
  </si>
  <si>
    <t>88-7064-77 IL-6 Mouse Unc.ELISA Kit</t>
  </si>
  <si>
    <t>88-7105-88</t>
  </si>
  <si>
    <t>88-7105-88 IL-10 Mouse Unc.ELISA Kit</t>
  </si>
  <si>
    <t>88-7324-88</t>
  </si>
  <si>
    <t>88-7324-88 TNF alpha Mouse Unc.ELISA Kit</t>
  </si>
  <si>
    <t>88-8086-77</t>
  </si>
  <si>
    <t>88-8086-77 IL-8 Human Unc. ELISA Kit</t>
  </si>
  <si>
    <t>15224041 T4 DNA Ligase (5U/ul), 250units</t>
  </si>
  <si>
    <t>A48276</t>
  </si>
  <si>
    <t>A48276 Goat anti-Human IgG (H+L)</t>
  </si>
  <si>
    <t>P7589</t>
  </si>
  <si>
    <t>P7589 Quant-iT PicoGreen dsDNA Assay Kit</t>
  </si>
  <si>
    <t>AM9938</t>
  </si>
  <si>
    <t>AM9938 Nuclease-Free Water (not DEPC-Treated), 1x100ml</t>
  </si>
  <si>
    <t>F36924</t>
  </si>
  <si>
    <t>F36924 FluoCells® prepared slide #1</t>
  </si>
  <si>
    <t>D3835</t>
  </si>
  <si>
    <t>D3835 BODIPY™ 558/568 C12, 1mg</t>
  </si>
  <si>
    <t>C860</t>
  </si>
  <si>
    <t>C860 Concanavalin A (Con A) Conjugates</t>
  </si>
  <si>
    <t>P7220</t>
  </si>
  <si>
    <t>P7220 PS-Speck™ Microscope Point Source Kit (blue, green, orange &amp; deep-red fluorescent beads)</t>
  </si>
  <si>
    <t>T7279</t>
  </si>
  <si>
    <t>T7279 TetraSpeck™ Microspheres, 0.1 μm, fluorescent blue/green/orange/dark red</t>
  </si>
  <si>
    <t>41-3400</t>
  </si>
  <si>
    <t>41-3400 Ninein Monoclonal Antibody (79.160-7) 100 μg</t>
  </si>
  <si>
    <t>10x100 μG</t>
  </si>
  <si>
    <t>100 μG</t>
  </si>
  <si>
    <t>100 ML</t>
  </si>
  <si>
    <t>10ML</t>
  </si>
  <si>
    <t>100 units</t>
  </si>
  <si>
    <t>100 μL</t>
  </si>
  <si>
    <t>5x50 μL</t>
  </si>
  <si>
    <t>6 μG</t>
  </si>
  <si>
    <t>250 μL</t>
  </si>
  <si>
    <t>500 μL</t>
  </si>
  <si>
    <t>10 RXN</t>
  </si>
  <si>
    <t>11 x 50 µL/tube</t>
  </si>
  <si>
    <t>500 ML</t>
  </si>
  <si>
    <t>500 µL</t>
  </si>
  <si>
    <t>0,1 ML</t>
  </si>
  <si>
    <t>0,75 ML</t>
  </si>
  <si>
    <t>0,3 ML</t>
  </si>
  <si>
    <t>20 RXN</t>
  </si>
  <si>
    <t>5 x 100 µL</t>
  </si>
  <si>
    <t>2000 units</t>
  </si>
  <si>
    <t>50 preps</t>
  </si>
  <si>
    <t>1 x 100 μL Vial</t>
  </si>
  <si>
    <t>250 µL</t>
  </si>
  <si>
    <t>200 µL</t>
  </si>
  <si>
    <t>250 preps</t>
  </si>
  <si>
    <t>100 µL</t>
  </si>
  <si>
    <t>1 mL</t>
  </si>
  <si>
    <t>205 mL</t>
  </si>
  <si>
    <t>5 x 1 mL</t>
  </si>
  <si>
    <t>10 x 50 mL</t>
  </si>
  <si>
    <t>1 mg</t>
  </si>
  <si>
    <t>5 x 50 µL</t>
  </si>
  <si>
    <t>50 Preps</t>
  </si>
  <si>
    <t>5 mL</t>
  </si>
  <si>
    <t>2 mL</t>
  </si>
  <si>
    <t>125 µL</t>
  </si>
  <si>
    <t>100 uG</t>
  </si>
  <si>
    <t>100 mL</t>
  </si>
  <si>
    <t>5 x 2 mL</t>
  </si>
  <si>
    <t>200 mL</t>
  </si>
  <si>
    <t>6 x 1 mL tubes</t>
  </si>
  <si>
    <t>2000 RXN</t>
  </si>
  <si>
    <t>100A</t>
  </si>
  <si>
    <t>25 preps</t>
  </si>
  <si>
    <t>500 uG</t>
  </si>
  <si>
    <t>40 preps</t>
  </si>
  <si>
    <t>500 mL</t>
  </si>
  <si>
    <t>100 uL</t>
  </si>
  <si>
    <t>400 uL</t>
  </si>
  <si>
    <t>10000 units</t>
  </si>
  <si>
    <t>10 mL</t>
  </si>
  <si>
    <t>96 preps</t>
  </si>
  <si>
    <t>250 mL</t>
  </si>
  <si>
    <t>0.1 mL</t>
  </si>
  <si>
    <t>50 µg</t>
  </si>
  <si>
    <t>40 RXN</t>
  </si>
  <si>
    <t>1000 units</t>
  </si>
  <si>
    <t>50 x 1.5 mL</t>
  </si>
  <si>
    <t>1000 Ml</t>
  </si>
  <si>
    <t>15 mL</t>
  </si>
  <si>
    <t>3,5 L</t>
  </si>
  <si>
    <t>2 μg</t>
  </si>
  <si>
    <t>500 μg</t>
  </si>
  <si>
    <t>10 x 1.5 mL</t>
  </si>
  <si>
    <t>20 µg</t>
  </si>
  <si>
    <t>100 μg</t>
  </si>
  <si>
    <t>20 x 50 µg</t>
  </si>
  <si>
    <t>450 mL</t>
  </si>
  <si>
    <t>50 μg</t>
  </si>
  <si>
    <t>120 MG</t>
  </si>
  <si>
    <t>128 RXN</t>
  </si>
  <si>
    <t>3 x 100 µg</t>
  </si>
  <si>
    <t>125 mL</t>
  </si>
  <si>
    <t>2 x 250 µL</t>
  </si>
  <si>
    <t>400 µL</t>
  </si>
  <si>
    <t>4 x 100 mL</t>
  </si>
  <si>
    <t>100 µg</t>
  </si>
  <si>
    <t>120 RXN</t>
  </si>
  <si>
    <t>10 x 10 mL</t>
  </si>
  <si>
    <t>10 x 3 mL</t>
  </si>
  <si>
    <t>100 ug</t>
  </si>
  <si>
    <t xml:space="preserve">100 ug </t>
  </si>
  <si>
    <t>1 x 500 mL</t>
  </si>
  <si>
    <t>50 µL</t>
  </si>
  <si>
    <t>500µg</t>
  </si>
  <si>
    <t>250µg</t>
  </si>
  <si>
    <t>50 NMOL</t>
  </si>
  <si>
    <t>2 x 1 mL</t>
  </si>
  <si>
    <t>5000 units</t>
  </si>
  <si>
    <t>1000 µg</t>
  </si>
  <si>
    <t>300 units</t>
  </si>
  <si>
    <t>10 x 100 µg</t>
  </si>
  <si>
    <t>20000 units</t>
  </si>
  <si>
    <t>1 x 50 mg</t>
  </si>
  <si>
    <t>20 x 96 RXN</t>
  </si>
  <si>
    <t>10 x 96 RXN</t>
  </si>
  <si>
    <t>250 units</t>
  </si>
  <si>
    <t>0,5 ml</t>
  </si>
  <si>
    <t>Javno naročilo za dobavo kemikalij proizvajalca INVITROGEN</t>
  </si>
  <si>
    <t>Kemikalije proizvajalca INVITROGEN</t>
  </si>
  <si>
    <t>Ponudnik izpolni stolpec E, v primeru, da želi ponuditi alternativni proizvod drugega proizvajalca, kot je INVITROGEN</t>
  </si>
  <si>
    <t>Ponudnik izpolni stolpec E, v primeru, da želi ponuditi alternativni proizvod drugega proizvajalca, kot je GIBCO</t>
  </si>
  <si>
    <t>Javno naročilo za dobavo kemikalij proizvajalca ION TORRENT</t>
  </si>
  <si>
    <t>Kemikalije proizvajalca ION TORRENT</t>
  </si>
  <si>
    <t>Ponudnik izpolni stolpec E, v primeru, da želi ponuditi alternativni proizvod drugega proizvajalca, kot je ION TORRENT</t>
  </si>
  <si>
    <t>A34019</t>
  </si>
  <si>
    <t>A34019 ION 510™ &amp; ION 520™ &amp; ION 530</t>
  </si>
  <si>
    <t>4471250 ION XPRESS BARCODE ADAPTERS</t>
  </si>
  <si>
    <t>4475936 ION TOTAL RNA-SEQ KIT V2</t>
  </si>
  <si>
    <t>4471252 ION PLUS FRAGMENTED LIBRARY KIT</t>
  </si>
  <si>
    <t>A27764</t>
  </si>
  <si>
    <t>A27764 ION 530™ CHIP KIT, 8 REACTIONS</t>
  </si>
  <si>
    <t>4475485 Ion Xpress™ RNA-Seq Barcode 1-16</t>
  </si>
  <si>
    <t>A27763</t>
  </si>
  <si>
    <t>A27763 Ion 530™ Chip Kit-4 Reactions</t>
  </si>
  <si>
    <t>A43541</t>
  </si>
  <si>
    <t>A43541 Ion 540™ Kit for Agrigenomics—Chef</t>
  </si>
  <si>
    <t>A43540</t>
  </si>
  <si>
    <t>A43540 Ion 540™ Chip Kit for Agrigenomics</t>
  </si>
  <si>
    <t>A30011</t>
  </si>
  <si>
    <t xml:space="preserve">A30011 Ion 540™ Kit-Chef </t>
  </si>
  <si>
    <t>A27765</t>
  </si>
  <si>
    <t>A27765 Ion 540™ Chip Kit</t>
  </si>
  <si>
    <t>8 RXN</t>
  </si>
  <si>
    <t>12 RXN</t>
  </si>
  <si>
    <t>8 chips</t>
  </si>
  <si>
    <t>160 RXN</t>
  </si>
  <si>
    <t>4 chips</t>
  </si>
  <si>
    <t>Kemikalije proizvajalca OXOID</t>
  </si>
  <si>
    <t>Javno naročilo za dobavo kemikalij proizvajalca OXOID</t>
  </si>
  <si>
    <t>Ponudnik izpolni stolpec E, v primeru, da želi ponuditi alternativni proizvod drugega proizvajalca, kot je OXOID</t>
  </si>
  <si>
    <t>5018131</t>
  </si>
  <si>
    <t>AN0025A</t>
  </si>
  <si>
    <t>AN0025A Anaerogen 2,5, 10x</t>
  </si>
  <si>
    <t>5012106</t>
  </si>
  <si>
    <t>BR0055B</t>
  </si>
  <si>
    <t>BR0055B OXOID™ RESAZURIN ANAEROBIC</t>
  </si>
  <si>
    <t>5018132</t>
  </si>
  <si>
    <t>CM0405B</t>
  </si>
  <si>
    <t>CM0405B Mueller hinton broth, 500 g</t>
  </si>
  <si>
    <t>5018133</t>
  </si>
  <si>
    <t>CM0337B</t>
  </si>
  <si>
    <t>CM0337B Mueller hinton agar, 500 g</t>
  </si>
  <si>
    <t>5018757</t>
  </si>
  <si>
    <t>SR037H</t>
  </si>
  <si>
    <t>SR037H POTASSIUM LACTAT 50 %, K laktat</t>
  </si>
  <si>
    <t>CN0035A</t>
  </si>
  <si>
    <t>CN0035A CampyGen 3,5 L SACHET (10/BOX)</t>
  </si>
  <si>
    <t>5019455</t>
  </si>
  <si>
    <t>CN0025A</t>
  </si>
  <si>
    <t>CN0025A CampyGen 2,5 L SACHET (10/BOX)</t>
  </si>
  <si>
    <t>5019400</t>
  </si>
  <si>
    <t>SR0167E</t>
  </si>
  <si>
    <t>SR0167E CAMPYLO. SEL. SUPPL. (KARMALI)</t>
  </si>
  <si>
    <t>5019828</t>
  </si>
  <si>
    <t>SR0183E</t>
  </si>
  <si>
    <t>SR0183E BOLTON BROTH SELECTIVE SUPPL.</t>
  </si>
  <si>
    <t>5026877</t>
  </si>
  <si>
    <t>CM0935B</t>
  </si>
  <si>
    <t>CM0935B CAMPY AGAR BASE KARMALI 500G</t>
  </si>
  <si>
    <t>5037996</t>
  </si>
  <si>
    <t>CM0473B</t>
  </si>
  <si>
    <t>CM0473B Iso-Sensitest Broth (Dehydrated)</t>
  </si>
  <si>
    <t>CM0992B</t>
  </si>
  <si>
    <t>CM0992B MEMBRANE CLOSTRIDIUM PER.mCPagar</t>
  </si>
  <si>
    <t>5008932</t>
  </si>
  <si>
    <t>SR0020K</t>
  </si>
  <si>
    <t>SR0020K UREA 40 %, 10x5ml</t>
  </si>
  <si>
    <t>5013815</t>
  </si>
  <si>
    <t>BR014G</t>
  </si>
  <si>
    <t>BR014G PHOSPHATE BUFFER TABLETE</t>
  </si>
  <si>
    <t>5013841</t>
  </si>
  <si>
    <t>CM0727B</t>
  </si>
  <si>
    <t>CM0727B DR-BC AGAR</t>
  </si>
  <si>
    <t>5014118</t>
  </si>
  <si>
    <t>PM0004C</t>
  </si>
  <si>
    <t>PM0004C TRIBUTINIR AGAR</t>
  </si>
  <si>
    <t>5014180</t>
  </si>
  <si>
    <t>SR078E</t>
  </si>
  <si>
    <t>SR078E CHLORAMPHENIKOL SUPPLEMENT</t>
  </si>
  <si>
    <t>5014181</t>
  </si>
  <si>
    <t>SR0232E</t>
  </si>
  <si>
    <t>SR0232E CAMPILOBACTER SUPPLEMENT</t>
  </si>
  <si>
    <t>5038097</t>
  </si>
  <si>
    <t>CM1205B</t>
  </si>
  <si>
    <t>CM1205B Chromogenic Coliform Agar</t>
  </si>
  <si>
    <t>CM0059</t>
  </si>
  <si>
    <t>CM0059 Malt extract, 500g</t>
  </si>
  <si>
    <t>CM0888B</t>
  </si>
  <si>
    <t>CM0888B Bile Aesculin Agar (Dehydrated)</t>
  </si>
  <si>
    <t>10 bags</t>
  </si>
  <si>
    <t>1000 items</t>
  </si>
  <si>
    <t>10 x 1 ml</t>
  </si>
  <si>
    <t>10 items</t>
  </si>
  <si>
    <t>10 vial</t>
  </si>
  <si>
    <t>100 tablets</t>
  </si>
  <si>
    <t>500g</t>
  </si>
  <si>
    <t>K0223</t>
  </si>
  <si>
    <t>K0223 Maxima SYBR Green/ROX qPCR Mas.Mix</t>
  </si>
  <si>
    <t>SM1313</t>
  </si>
  <si>
    <t>sm1313 O`RANGERULER 10BP DNA LADDER50 ug</t>
  </si>
  <si>
    <t>CHEM-PV-1</t>
  </si>
  <si>
    <t>CHEM-PV-1 Performance Verific.Solu.0,5ml</t>
  </si>
  <si>
    <t>F631S</t>
  </si>
  <si>
    <t>F631S Phusion Plus PCR Master Mix</t>
  </si>
  <si>
    <t>K1071</t>
  </si>
  <si>
    <t>K1071 DreamTaq PCR Master Mix (2x)</t>
  </si>
  <si>
    <t>A39390</t>
  </si>
  <si>
    <t>A39390 EquiPhi29 DNA polymerase, 250U</t>
  </si>
  <si>
    <t>31491</t>
  </si>
  <si>
    <t>31491 Pierce Horseradish Peroxidase</t>
  </si>
  <si>
    <t>F537L</t>
  </si>
  <si>
    <t>F537L PHUSION GREEN HOT START II DNA</t>
  </si>
  <si>
    <t>K1681</t>
  </si>
  <si>
    <t>K1681 MAXIMA H MINUS FIRST STRAND CDNA</t>
  </si>
  <si>
    <t>EP0751</t>
  </si>
  <si>
    <t>EP0751 MAXIMA H MINUS REVERSE</t>
  </si>
  <si>
    <t>F549L</t>
  </si>
  <si>
    <t>F549L PHUSION HOT START II DNA</t>
  </si>
  <si>
    <t>F850S</t>
  </si>
  <si>
    <t>F850S EQUINE GENOTYPES PANEL 1.1</t>
  </si>
  <si>
    <t>EF0651</t>
  </si>
  <si>
    <t>EF0651 FASTAP THERMOSENSITIVE ALKALINE</t>
  </si>
  <si>
    <t>26632</t>
  </si>
  <si>
    <t>26632 PAGERULER™ UNSTAINED LOW RANGE</t>
  </si>
  <si>
    <t>34580</t>
  </si>
  <si>
    <t>34580 SUPERSIGNAL™ WEST PICO PLUS</t>
  </si>
  <si>
    <t>23209</t>
  </si>
  <si>
    <t>23209 BOVINE SERUM ALBUMIN STANDARD</t>
  </si>
  <si>
    <t>23275</t>
  </si>
  <si>
    <t>23275 PIERCE™ QUANTITATIVE COLORIMETRIC</t>
  </si>
  <si>
    <t>EP0713</t>
  </si>
  <si>
    <t>EP0713 DREAMTAQ GREEN DNA POLYMERASE</t>
  </si>
  <si>
    <t>SM0244</t>
  </si>
  <si>
    <t>SM0244 GENERULER 100 BP DNA LADDER</t>
  </si>
  <si>
    <t>23225</t>
  </si>
  <si>
    <t>23225 PIERCE™ BCA PROTEIN ASSAY KIT, 1 L</t>
  </si>
  <si>
    <t>SM0322</t>
  </si>
  <si>
    <t>SM0322 GENERULER 100 BP PLUS DNA LADDER</t>
  </si>
  <si>
    <t>EF0221</t>
  </si>
  <si>
    <t>EF0221 PYROPHOSPHATASE, INORGANIC</t>
  </si>
  <si>
    <t>SM0243</t>
  </si>
  <si>
    <t>SM0243 GENERULER 100 BP DNA LADDER</t>
  </si>
  <si>
    <t>SM1334</t>
  </si>
  <si>
    <t>SM1334 GENERULER 1 KB PLUS DNA LADDER</t>
  </si>
  <si>
    <t>EO0492</t>
  </si>
  <si>
    <t>EO0492 PROTEINASE K, RECOMBINANT, PCR</t>
  </si>
  <si>
    <t>EN0531</t>
  </si>
  <si>
    <t>EN0531 RNASE A, DNASE AND PROTEASE-FREE</t>
  </si>
  <si>
    <t>26614</t>
  </si>
  <si>
    <t>26614 PAGERULER™ UNSTAINED PROTEIN</t>
  </si>
  <si>
    <t>F555S</t>
  </si>
  <si>
    <t>F555S PHUSION U HOT START DNA</t>
  </si>
  <si>
    <t>K2711</t>
  </si>
  <si>
    <t>K2711 TransformAid Bacterial Transfo.Kit</t>
  </si>
  <si>
    <t>17916</t>
  </si>
  <si>
    <t>17916  PROTEINASE K POWDER (≥30 U/MG)</t>
  </si>
  <si>
    <t>EP0705</t>
  </si>
  <si>
    <t>EP0705 DREAMTAQ DNA POLYMERASE (5 U/µL)</t>
  </si>
  <si>
    <t>K1082</t>
  </si>
  <si>
    <t>K1082 DREAMTAQ GREENPCR MASTER MIX (2X)</t>
  </si>
  <si>
    <t>EP0405</t>
  </si>
  <si>
    <t>EP0405 TAQ DNA POLYMERASE, RECOMBINANT</t>
  </si>
  <si>
    <t>F904S</t>
  </si>
  <si>
    <t>F904S BOVINE GENOTYPES PANEL 1.2 KIT</t>
  </si>
  <si>
    <t>K1081</t>
  </si>
  <si>
    <t>K1081 DREAMTAQ GREEN PCR MASTER MIX (2X)</t>
  </si>
  <si>
    <t>SM0373</t>
  </si>
  <si>
    <t>SM0373 GENERULER 50 BP DNA LADDER, READY</t>
  </si>
  <si>
    <t>87786</t>
  </si>
  <si>
    <t>87786 HALT™ PROTEASE INHIBITOR COCKTAIL</t>
  </si>
  <si>
    <t>SM0314</t>
  </si>
  <si>
    <t>SM0314 GENERULER 1 KB DNA LADDER</t>
  </si>
  <si>
    <t>SM0333</t>
  </si>
  <si>
    <t>SM0333 GENERULER™ DNA LADDER MIX</t>
  </si>
  <si>
    <t>SM1103</t>
  </si>
  <si>
    <t>SM1103 FASTRULER™ DNA LADDER, LOW RANGE</t>
  </si>
  <si>
    <t>ER0541</t>
  </si>
  <si>
    <t>ER0541 MSPI (HPAII) (10 U/µL)</t>
  </si>
  <si>
    <t>R2801</t>
  </si>
  <si>
    <t>R2801 TOPVISION AGAROSE TABLETS</t>
  </si>
  <si>
    <t>26616</t>
  </si>
  <si>
    <t>26616 PAGERULER™ PRESTAINED PROTEIN</t>
  </si>
  <si>
    <t>EN0521</t>
  </si>
  <si>
    <t>EN0521 DNASE I, RNASE-FREE (1 U/µL)</t>
  </si>
  <si>
    <t>ER1362</t>
  </si>
  <si>
    <t>ER1362 TAAI (HPYCH4III) (10 U/µL)</t>
  </si>
  <si>
    <t>F530L</t>
  </si>
  <si>
    <t>F530L PHUSION HIGH-FIDELITY DNA</t>
  </si>
  <si>
    <t>F530S</t>
  </si>
  <si>
    <t>F530S PHUSION HIGH-FIDELITY DNA</t>
  </si>
  <si>
    <t>F538L</t>
  </si>
  <si>
    <t>F538L PHUSION GREEN HF BUFFER PACK</t>
  </si>
  <si>
    <t>R0611</t>
  </si>
  <si>
    <t>R0611 DNA GEL LOADING DYE (6X)</t>
  </si>
  <si>
    <t>26617</t>
  </si>
  <si>
    <t>26617 PAGERULER™ PRESTAINED PROTEIN</t>
  </si>
  <si>
    <t>ER0781</t>
  </si>
  <si>
    <t>ER0781 BSP143I (SAU3AI) (10 U/µL)</t>
  </si>
  <si>
    <t>FD0144</t>
  </si>
  <si>
    <t>FD0144 FASTDIGEST™ CLAL (BSU15I)</t>
  </si>
  <si>
    <t>FD0154</t>
  </si>
  <si>
    <t>FD0154 FASTDIGEST™ HAEIII (BSURI)</t>
  </si>
  <si>
    <t>FD0303</t>
  </si>
  <si>
    <t>FD0303 FASTDIGEST™ ECORV (ECO32I)</t>
  </si>
  <si>
    <t>FD0734</t>
  </si>
  <si>
    <t>FD0734 FASTDIGEST™ NSII (MPH1103I)</t>
  </si>
  <si>
    <t>FD0914</t>
  </si>
  <si>
    <t>FD0914 FASTDIGEST™ ASEI (VSPI)</t>
  </si>
  <si>
    <t>K0172</t>
  </si>
  <si>
    <t>K0172 PCR MASTER MIX (2X), 1,000</t>
  </si>
  <si>
    <t>K0503</t>
  </si>
  <si>
    <t>K0503 GENEJET™ PLASMID MINIPREP KIT</t>
  </si>
  <si>
    <t>K0702</t>
  </si>
  <si>
    <t>K0702 GENEJET™ PCR PURIFICATION KIT</t>
  </si>
  <si>
    <t>SM1331</t>
  </si>
  <si>
    <t>SM1331 GENERULER 1 KB PLUS DNA LADDER</t>
  </si>
  <si>
    <t>EF0652</t>
  </si>
  <si>
    <t>EF0652 FASTAP THERMOSENSITIVE ALKALINE</t>
  </si>
  <si>
    <t>EF0654</t>
  </si>
  <si>
    <t>EF0654 FASTAP THERMOSENSITIVE ALKALINE</t>
  </si>
  <si>
    <t>EP0703</t>
  </si>
  <si>
    <t>EP0703 DREAM TAQ DNA POLYMERASE</t>
  </si>
  <si>
    <t>F566S</t>
  </si>
  <si>
    <t>F566S PHUSION GREEN HOT START II HIGH</t>
  </si>
  <si>
    <t>FD0404</t>
  </si>
  <si>
    <t>FD0404 FASTDIGEST™ SNABI (ECO105I)</t>
  </si>
  <si>
    <t>FD2134</t>
  </si>
  <si>
    <t>FD2134 FASTDIGEST BSSHII (PTEI)</t>
  </si>
  <si>
    <t>K0502</t>
  </si>
  <si>
    <t>K0502 GENEJET™ PLASMID MINIPREP KIT</t>
  </si>
  <si>
    <t>K0701</t>
  </si>
  <si>
    <t>K0701 GENEJET™ PCR PURIFICATION KIT</t>
  </si>
  <si>
    <t>SM0242</t>
  </si>
  <si>
    <t>SM0242 GENERULER™ 100BP DNA LADDER</t>
  </si>
  <si>
    <t>SM0313</t>
  </si>
  <si>
    <t>SM0313 GENERULER 1KB DNA LADDER,RTU</t>
  </si>
  <si>
    <t>SM0331</t>
  </si>
  <si>
    <t>SM0331 GENERULER™ DNA LADDER MIX</t>
  </si>
  <si>
    <t>26619</t>
  </si>
  <si>
    <t>26619 PAGERULER PLUS PRESTAINED PROTEIN</t>
  </si>
  <si>
    <t>78990</t>
  </si>
  <si>
    <t>78990 Y-PER YEAST PROTEIN EXTRACTION</t>
  </si>
  <si>
    <t>K0831</t>
  </si>
  <si>
    <t>K0831 GENEJET GEL EXTRACTION AND DNA</t>
  </si>
  <si>
    <t>23223</t>
  </si>
  <si>
    <t>23223 PIERCE™ BCA PROTEIN ASSAY REAGENT</t>
  </si>
  <si>
    <t>90083</t>
  </si>
  <si>
    <t>90083 DNASE I SOLUTION (2500 U/ML)</t>
  </si>
  <si>
    <t>FD0834</t>
  </si>
  <si>
    <t>FD0834 FASTDIGEST™ AFIII (BSP TI)</t>
  </si>
  <si>
    <t>FD1854</t>
  </si>
  <si>
    <t>FD1854 FASTDIGEST HHAL RESTRICTION</t>
  </si>
  <si>
    <t>R0631</t>
  </si>
  <si>
    <t>R0631 6X ORANGE LOADING DYE SOLUTION</t>
  </si>
  <si>
    <t>SO181</t>
  </si>
  <si>
    <t>SO181 EXO-RESISTANT RANDOM PRIMER</t>
  </si>
  <si>
    <t>25214</t>
  </si>
  <si>
    <t>25214 HISPUR™ NI-NTA SUPERFLOW AGAROSE</t>
  </si>
  <si>
    <t>90084</t>
  </si>
  <si>
    <t>90084 B-PER™ BACTERIAL PROTEIN</t>
  </si>
  <si>
    <t>23224</t>
  </si>
  <si>
    <t>23224 PIERCE™ BCA PROTEIN ASSAY REAGENT</t>
  </si>
  <si>
    <t>AB4322B</t>
  </si>
  <si>
    <t>AB4322B ABSOLUTE BLUE QPCR MIX, SYBR</t>
  </si>
  <si>
    <t>EL0011</t>
  </si>
  <si>
    <t>EL0011 T4 DNA LIGASE (5 U/µL), 1,000</t>
  </si>
  <si>
    <t>FD1464</t>
  </si>
  <si>
    <t>FD1464 FASTDIGEST™ AGEI (BSHTI), 20</t>
  </si>
  <si>
    <t>SM0321</t>
  </si>
  <si>
    <t>SM0321 GENERULER 100 BP PLUS DNA LADDER</t>
  </si>
  <si>
    <t>31490</t>
  </si>
  <si>
    <t>31490 PIERCE™ HORSERADISH PEROXIDASE</t>
  </si>
  <si>
    <t>A13261</t>
  </si>
  <si>
    <t>A13261 PRESTOBLUE CELL VIABILITY REAGENT</t>
  </si>
  <si>
    <t>EP0712</t>
  </si>
  <si>
    <t>EP0712 DREAMTAQ GREEN DNA POLYMERASE</t>
  </si>
  <si>
    <t>F565L</t>
  </si>
  <si>
    <t>F565L PHUSION HOT START II HIGH-FIDELITY</t>
  </si>
  <si>
    <t>F565S</t>
  </si>
  <si>
    <t>F565S PHUSION HOT START II HIGH-FIDELITY</t>
  </si>
  <si>
    <t>K0721</t>
  </si>
  <si>
    <t>K0721 GENEJET™ GENOMIC DNA PURIFICATION</t>
  </si>
  <si>
    <t>34002</t>
  </si>
  <si>
    <t>34002 PIERCE™ DAB SUBSTRATE KIT, 275 ML</t>
  </si>
  <si>
    <t>89964</t>
  </si>
  <si>
    <t>89964 HISPUR™ COBALT RESIN, 10 ML</t>
  </si>
  <si>
    <t>15230097</t>
  </si>
  <si>
    <t>15230097 DISTILLED WATER, 1,000 ML</t>
  </si>
  <si>
    <t>35050038</t>
  </si>
  <si>
    <t>35050038 GLUTAMAX™ (100X) 100 ML</t>
  </si>
  <si>
    <t>23228</t>
  </si>
  <si>
    <t>23228 PIERCE™ BCA PROTEIN ASSAY REAGENT</t>
  </si>
  <si>
    <t>89833</t>
  </si>
  <si>
    <t>89833 LYSOZYME, 5G</t>
  </si>
  <si>
    <t>A26216</t>
  </si>
  <si>
    <t>A26216 ION 16S™ METAGENOMICS KIT</t>
  </si>
  <si>
    <t>B14</t>
  </si>
  <si>
    <t>B14 BOVINE SERUM ALBUMIN (BSA), 5 MG</t>
  </si>
  <si>
    <t>EL0014</t>
  </si>
  <si>
    <t>EL0014 T4 DNA LIGAZE 200 U</t>
  </si>
  <si>
    <t>EL0016</t>
  </si>
  <si>
    <t>EL0016 T4 DNA LIGASE, LC</t>
  </si>
  <si>
    <t>EN0581</t>
  </si>
  <si>
    <t>EN0581 EXONUCLEASE I, E.COLI, 4000 U</t>
  </si>
  <si>
    <t>EN0582</t>
  </si>
  <si>
    <t>EN0582 EXONUCLEASE I, E.COLI, 20000 U</t>
  </si>
  <si>
    <t>EN0601</t>
  </si>
  <si>
    <t>EN0601 RIBONUCLEASE I, E.COLI, 1000 U</t>
  </si>
  <si>
    <t>EO0461</t>
  </si>
  <si>
    <t>EO0461 AGARASE, 100 U</t>
  </si>
  <si>
    <t>EO0491</t>
  </si>
  <si>
    <t>EO0491 PROTEINASE K, 1ML</t>
  </si>
  <si>
    <t>EP0051</t>
  </si>
  <si>
    <t>EP0051 KLENOW FRAGMENT, 300 U</t>
  </si>
  <si>
    <t>EP0054</t>
  </si>
  <si>
    <t>EP0054 KLENOW FRAGMENT,300 U</t>
  </si>
  <si>
    <t>ER0151</t>
  </si>
  <si>
    <t>ER0151 BSURI (HAEIII), 3000 U</t>
  </si>
  <si>
    <t>ER0271</t>
  </si>
  <si>
    <t>ER0271 ECORI (10 U/µL)</t>
  </si>
  <si>
    <t>ER0291</t>
  </si>
  <si>
    <t>ER0291 ECO31I (BSAI) (10 U/µL), ER0291</t>
  </si>
  <si>
    <t>ER0371</t>
  </si>
  <si>
    <t>ER0371 ECO81I (BSU36I), 500 U</t>
  </si>
  <si>
    <t>ER0601</t>
  </si>
  <si>
    <t>ER0601 PAEI (SPHI), 500 U</t>
  </si>
  <si>
    <t>ER0611</t>
  </si>
  <si>
    <t>ER0611 PSTI (10 U/µL), 3,000 UNITS</t>
  </si>
  <si>
    <t>ER0671</t>
  </si>
  <si>
    <t>ER0671 TAQI, 3000 U</t>
  </si>
  <si>
    <t>ER0801</t>
  </si>
  <si>
    <t>ER0801 HINFI, 2000 U</t>
  </si>
  <si>
    <t>ER1011</t>
  </si>
  <si>
    <t>ER1011 BPII (BBSI) (10 U/µL), 200 UNITS</t>
  </si>
  <si>
    <t>ER1012</t>
  </si>
  <si>
    <t>ER1012 BPII (BBSI) 10U/UL, 1000 U</t>
  </si>
  <si>
    <t>ER1022</t>
  </si>
  <si>
    <t>ER1022 BSTXI (10 U/µL), 2,500 UNITS</t>
  </si>
  <si>
    <t>ER1771</t>
  </si>
  <si>
    <t>ER1771 I-SCEI (10 U/µL), 250 UNITS</t>
  </si>
  <si>
    <t>ER1851</t>
  </si>
  <si>
    <t>ER1851 HHAI, 2000 U</t>
  </si>
  <si>
    <t>F130WH</t>
  </si>
  <si>
    <t>F130WH PHIRE PLANT DIRECT PCR KIT</t>
  </si>
  <si>
    <t>F519L</t>
  </si>
  <si>
    <t>F519L PHUSION GC BUFFER PACK, 4X1,5ML</t>
  </si>
  <si>
    <t>FD0054</t>
  </si>
  <si>
    <t>FD0054 FASTDIGEST BAMHI, 800 REACTIONS</t>
  </si>
  <si>
    <t>FD0083</t>
  </si>
  <si>
    <t>FD0083 FASTDIGEST™ BGIII, 100 REACT</t>
  </si>
  <si>
    <t>FD0084</t>
  </si>
  <si>
    <t>FD0084 FASTDIGEST™ BGIII, 200 REACT</t>
  </si>
  <si>
    <t>FD0124</t>
  </si>
  <si>
    <t>FD0124 FASTDIGEST BSP119I,200 REACT</t>
  </si>
  <si>
    <t>FD0224</t>
  </si>
  <si>
    <t>FD0224 FASTDIGEST™ DRAI, 200 REACT</t>
  </si>
  <si>
    <t>FD0274</t>
  </si>
  <si>
    <t>FD0274 FASTDIGEST ECORI, 800 REACTIONS</t>
  </si>
  <si>
    <t>FD0294</t>
  </si>
  <si>
    <t>FD0294 FASTDIGEST™  ECO31I, 100 REACT</t>
  </si>
  <si>
    <t>FD0374</t>
  </si>
  <si>
    <t>FD0374 FASTDIGEST ECO81I, 50 REACT</t>
  </si>
  <si>
    <t>FD0434</t>
  </si>
  <si>
    <t>FD0434 FASTDIGEST™  SCAI, 100 REACT</t>
  </si>
  <si>
    <t>FD0494</t>
  </si>
  <si>
    <t>FD0494 FASTDIGEST™ HINCII, 100 REACT</t>
  </si>
  <si>
    <t>FD0504</t>
  </si>
  <si>
    <t>FD0504 FASTDIGEST™ HINDIII,800 REACT</t>
  </si>
  <si>
    <t>FD0505</t>
  </si>
  <si>
    <t>FD0505 FASTDIGEST™ HINDIII, 2500 RXSN</t>
  </si>
  <si>
    <t>FD0524</t>
  </si>
  <si>
    <t>FD0524 FASTDIGEST™ KPNI, 300 REACT</t>
  </si>
  <si>
    <t>FD0564</t>
  </si>
  <si>
    <t>FD0564 FASTDIGEST™ MLUI, 100 REACT</t>
  </si>
  <si>
    <t>FD0573</t>
  </si>
  <si>
    <t>FD0573 FASTDIGEST™ NCOI, 20 REACT</t>
  </si>
  <si>
    <t>FD0574</t>
  </si>
  <si>
    <t>FD0574 FASTDIGEST™ NCOI, 100 REACT</t>
  </si>
  <si>
    <t>FD0583</t>
  </si>
  <si>
    <t>FD0583 FASTDIGEST™ NDEI, 100 REACT</t>
  </si>
  <si>
    <t>FD0584</t>
  </si>
  <si>
    <t>FD0584 FASTDIGEST NDEI, 300 REACTIONS</t>
  </si>
  <si>
    <t>FD0585</t>
  </si>
  <si>
    <t>FD0585 FASTDIGEST™ NDEI, 1000 REACT</t>
  </si>
  <si>
    <t>FD0594</t>
  </si>
  <si>
    <t>FD0594 FASTDIGEST NOTI, 50 REACT</t>
  </si>
  <si>
    <t>FD0595</t>
  </si>
  <si>
    <t>FD0595 FASTDIGEST™ NOTI,150 REACT</t>
  </si>
  <si>
    <t>FD0596</t>
  </si>
  <si>
    <t>FD0596 FASTDIGEST™ NOTI, 250 PREPS</t>
  </si>
  <si>
    <t>FD0604</t>
  </si>
  <si>
    <t>FD0604 FASTDIGEST™ SPHI (PAEI), 20 REACT</t>
  </si>
  <si>
    <t>FD0614</t>
  </si>
  <si>
    <t>FD0614 FASTDIGEST PSTI, 800 REACTIONS</t>
  </si>
  <si>
    <t>FD0615</t>
  </si>
  <si>
    <t>FD0615 FASTDIGEST™ PSTI, 2500 REACT</t>
  </si>
  <si>
    <t>FD0624</t>
  </si>
  <si>
    <t>FD0624 FASTDIGEST PVUI, 20 RXN</t>
  </si>
  <si>
    <t>FD0644</t>
  </si>
  <si>
    <t>FD0644 FASTDIGEST™ SAII, 200 REACT</t>
  </si>
  <si>
    <t>FD0684</t>
  </si>
  <si>
    <t>FD0684 FASTDIGEST™ XBAI, 300 REACT</t>
  </si>
  <si>
    <t>FD0685</t>
  </si>
  <si>
    <t>FD0685 FASTDIGEST™ XBAI, 750 REACT</t>
  </si>
  <si>
    <t>FD0694</t>
  </si>
  <si>
    <t>FD0694 FASTDIGEST™ XHOI, 400 REACT</t>
  </si>
  <si>
    <t>FD0754</t>
  </si>
  <si>
    <t>FD0754 FASTDIGEST™ MFEI (MUNI), 50 REACT</t>
  </si>
  <si>
    <t>FD0814</t>
  </si>
  <si>
    <t>FD0814 FASTDIGEST MBOI</t>
  </si>
  <si>
    <t>FD0973</t>
  </si>
  <si>
    <t>FD0973 FASTDIGEST NHEI,50 UL</t>
  </si>
  <si>
    <t>FD0974</t>
  </si>
  <si>
    <t>FD0974 FASTDIGEST NHEI, 100 RXSN</t>
  </si>
  <si>
    <t>FD1014</t>
  </si>
  <si>
    <t>FD1014 FASTDIGEST BPII, 20 REACTIONS</t>
  </si>
  <si>
    <t>FD1134</t>
  </si>
  <si>
    <t>FD1134 FASTDIGEST™ SACI, 200 REACT</t>
  </si>
  <si>
    <t>FD1184</t>
  </si>
  <si>
    <t>FD1184 FASTDIGEST™ BPU10I, 20 µL</t>
  </si>
  <si>
    <t>FD1194</t>
  </si>
  <si>
    <t>FD1194 FASTDIGEST™ SBFI (SDAI), 20 REACT</t>
  </si>
  <si>
    <t>FD1254</t>
  </si>
  <si>
    <t>FD1254 FASTDIGEST™ SPEI (BCUI) 50 REACT</t>
  </si>
  <si>
    <t>FD1284</t>
  </si>
  <si>
    <t>FD1284 FASTDIGEST™ BSPHI (PAGI), 50UL</t>
  </si>
  <si>
    <t>FD1474</t>
  </si>
  <si>
    <t>FD1474 FASTDIGEST XCEI, 50 REACTIONS</t>
  </si>
  <si>
    <t>FD1524</t>
  </si>
  <si>
    <t>FD1524 FASTDIGEST™ NAEI (PDII), 50UL</t>
  </si>
  <si>
    <t>FD1634</t>
  </si>
  <si>
    <t>FD1634 FASTDIGEST ALEI (OLII), 20 UL</t>
  </si>
  <si>
    <t>FD1703</t>
  </si>
  <si>
    <t>FD1703 FASTDIGEST™  DPNI,50 RXSN</t>
  </si>
  <si>
    <t>FD1824</t>
  </si>
  <si>
    <t>FD1824 FASTDIGEST™  SFII, 150 UL</t>
  </si>
  <si>
    <t>FD2044</t>
  </si>
  <si>
    <t>FD2044 FASTDIGEST BMTI (BSPOI), 20UL</t>
  </si>
  <si>
    <t>FD2084</t>
  </si>
  <si>
    <t>FD2084 FASTDIGEST MAUBI, 20UL</t>
  </si>
  <si>
    <t>FD2204</t>
  </si>
  <si>
    <t>FD2204 FASTDIGEST PACI, 25 UL</t>
  </si>
  <si>
    <t>K0481</t>
  </si>
  <si>
    <t>K0481 GENEJET™ PLASMID MIDIPREP KIT</t>
  </si>
  <si>
    <t>K0513</t>
  </si>
  <si>
    <t>K0513 SILICA BEAD DNA GEL EXTRACTION KIT</t>
  </si>
  <si>
    <t>K0771</t>
  </si>
  <si>
    <t>K0771 FAST DNA END REPAIR KIT, 50 RXSN</t>
  </si>
  <si>
    <t>K1072</t>
  </si>
  <si>
    <t>K1072 PCR MASTER MIX (2X) 1000 REAC</t>
  </si>
  <si>
    <t>K1232</t>
  </si>
  <si>
    <t>K1232 CLONEJET PCR CLONING KIT 40RXN</t>
  </si>
  <si>
    <t>R0141</t>
  </si>
  <si>
    <t>R0141 DATP, 100MM SOLUTION, 0,25ML</t>
  </si>
  <si>
    <t>R0151</t>
  </si>
  <si>
    <t>R0151 DCTP, 100MM SOLUTION, 0,25ML</t>
  </si>
  <si>
    <t>R0161</t>
  </si>
  <si>
    <t>R0161 DGTP, 100MM SOLUTION, 0,25ML</t>
  </si>
  <si>
    <t>R0171</t>
  </si>
  <si>
    <t>R0171 DTTP, 100MM SOLUTION, 0,25ML</t>
  </si>
  <si>
    <t>R0181</t>
  </si>
  <si>
    <t>R0181 DNTP SET 10MM SOLUTION (4X0.25ML)</t>
  </si>
  <si>
    <t>R0182</t>
  </si>
  <si>
    <t>R0182 DNTP SET, 100MM SOLUTIONS,4X1ML</t>
  </si>
  <si>
    <t>R0192</t>
  </si>
  <si>
    <t>R0192 DNTP MIX (10 MM EACH), 1 ML</t>
  </si>
  <si>
    <t>R0193</t>
  </si>
  <si>
    <t>R0193 DNTP MIX, 10MM EACH, 5X1ML</t>
  </si>
  <si>
    <t>R0242</t>
  </si>
  <si>
    <t>R0242 DNTP MIX, 2MM EACH, 5X1ML</t>
  </si>
  <si>
    <t>R0441</t>
  </si>
  <si>
    <t>R0441 ATP, 100MM SOLUTION, 0,25ML</t>
  </si>
  <si>
    <t>R0491</t>
  </si>
  <si>
    <t>R0491 TOPVISION™ AGAROSE, 100G</t>
  </si>
  <si>
    <t>R0492</t>
  </si>
  <si>
    <t>R0492 TOPVISION™ AGAROSE, 500G</t>
  </si>
  <si>
    <t>R0581</t>
  </si>
  <si>
    <t>R0581 WATER, NUCLEASE-FREE (5X1ML)</t>
  </si>
  <si>
    <t>R0971</t>
  </si>
  <si>
    <t>R0971 MGCL2 (MAGNESIUM CHLORIDE) (25 MM)</t>
  </si>
  <si>
    <t>R1253</t>
  </si>
  <si>
    <t>R1253 RNASE A, 0.7 ML</t>
  </si>
  <si>
    <t>SD0011</t>
  </si>
  <si>
    <t>SD0011 LAMBDA DNA, 500UG</t>
  </si>
  <si>
    <t>SD0061</t>
  </si>
  <si>
    <t>SD0061 PUC19 DNA</t>
  </si>
  <si>
    <t>SM0103</t>
  </si>
  <si>
    <t>SM0103 LAMBDA DNA/HINDIII MARKER</t>
  </si>
  <si>
    <t>SM0241</t>
  </si>
  <si>
    <t>SM0241 GENERULER™ 100BP DNA LADDER,50UG</t>
  </si>
  <si>
    <t>SM0311</t>
  </si>
  <si>
    <t>SM0311 GENERULER™ 1KB DNA LADDER,5X50UG</t>
  </si>
  <si>
    <t>SM0323</t>
  </si>
  <si>
    <t>SM0323 GENERULER™ 100BP DNA LADDER PLUS</t>
  </si>
  <si>
    <t>SM0371</t>
  </si>
  <si>
    <t>SM0371 GENERULER™ 50BP DNA LADDER,50UG</t>
  </si>
  <si>
    <t>EP0402</t>
  </si>
  <si>
    <t>EP0402 TAQ DNA POLYMERASE, RECOMBINANT</t>
  </si>
  <si>
    <t>23208</t>
  </si>
  <si>
    <t>23208 Pierce Bovine Serum albumin stand.</t>
  </si>
  <si>
    <t>23227</t>
  </si>
  <si>
    <t>23227 Pierce BCA Protein Assay Kit</t>
  </si>
  <si>
    <t>FD1934</t>
  </si>
  <si>
    <t>FD1934 FastDigest LguI, 20 reactions</t>
  </si>
  <si>
    <t>EP0702</t>
  </si>
  <si>
    <t>EP0702 DREAMTAQ DNA POLYMERASE (5 U/µL)</t>
  </si>
  <si>
    <t>K0692</t>
  </si>
  <si>
    <t>K0692 GeneJET Gel extract. Kit,250 preps</t>
  </si>
  <si>
    <t>F531S</t>
  </si>
  <si>
    <t>F531S Phusion High-Fidelity PCR Master</t>
  </si>
  <si>
    <t>K0691</t>
  </si>
  <si>
    <t>K0691 GeneJET Gel Extraction Kit, A50</t>
  </si>
  <si>
    <t>SM0324</t>
  </si>
  <si>
    <t>SM0324 GeneRuler 100bp Plus DNA ladder</t>
  </si>
  <si>
    <t>EP0752</t>
  </si>
  <si>
    <t>EP0752 Maxima H Minus Rev. Transcriptase</t>
  </si>
  <si>
    <t>EN0525</t>
  </si>
  <si>
    <t>EN0525 Dnase I, Rnase-free (with MnCl2)</t>
  </si>
  <si>
    <t>FD0664</t>
  </si>
  <si>
    <t>FD0664 FastDigest SmaI, 200 reactions</t>
  </si>
  <si>
    <t>FD0014</t>
  </si>
  <si>
    <t>FD0014 FastDigest AluI</t>
  </si>
  <si>
    <t>FD0774</t>
  </si>
  <si>
    <t>FD0774 FastDigest SspI, 100 reactions</t>
  </si>
  <si>
    <t>FD0324</t>
  </si>
  <si>
    <t>FD0324 FastDigest Eco47III, 20 reactions</t>
  </si>
  <si>
    <t>FD2064</t>
  </si>
  <si>
    <t>FD2064 FastDigest AanI, 20 reactions</t>
  </si>
  <si>
    <t>ER0451</t>
  </si>
  <si>
    <t>ER0451 ESP3I (BsmBI)</t>
  </si>
  <si>
    <t>SM1333</t>
  </si>
  <si>
    <t>SM1333 GeneRuler 1kb Plus DNA ladder</t>
  </si>
  <si>
    <t>A32955</t>
  </si>
  <si>
    <t>A32955 Pierce Protease Inhib.Mini Table.</t>
  </si>
  <si>
    <t>89900</t>
  </si>
  <si>
    <t>89900 RIPA Lysis and Extraction Buffer</t>
  </si>
  <si>
    <t>28360</t>
  </si>
  <si>
    <t>28360 Pierce 20X TBS Tween 20 Buffer</t>
  </si>
  <si>
    <t>A40000279</t>
  </si>
  <si>
    <t>A40000279 Ponceau S Staining Solution</t>
  </si>
  <si>
    <t>34018</t>
  </si>
  <si>
    <t>34018 1-Step TMB-Blotting Subst.Solution</t>
  </si>
  <si>
    <t>EP0401</t>
  </si>
  <si>
    <t>EP0401 Taq DNA Polym.,rec.(5U/μL),100U</t>
  </si>
  <si>
    <t>ER0881</t>
  </si>
  <si>
    <t>ER0881 BseNI (BsrI), 1000 units</t>
  </si>
  <si>
    <t>90051</t>
  </si>
  <si>
    <t>90051 Pierce Lys-C Protease, 20μg</t>
  </si>
  <si>
    <t>90307</t>
  </si>
  <si>
    <t>90307 Pierce Lys-C Protease, 100μg</t>
  </si>
  <si>
    <t>85183</t>
  </si>
  <si>
    <t>85183 Pierce Trifluoroacetic Acid (TFA)</t>
  </si>
  <si>
    <t>B49</t>
  </si>
  <si>
    <t>B49 TAE Buffer (Tris-acetate-EDTA) (50X)</t>
  </si>
  <si>
    <t>F900S</t>
  </si>
  <si>
    <t>F900S Bovine Genotypes Panel 3.1 Kit</t>
  </si>
  <si>
    <t>R1161</t>
  </si>
  <si>
    <t>R1161 TriTrack DNA Loading Dye 5x1.0 mL</t>
  </si>
  <si>
    <t>FD1564</t>
  </si>
  <si>
    <t>FD1564 FastDigest XmaJI</t>
  </si>
  <si>
    <t>FD0933</t>
  </si>
  <si>
    <t>FD0933 FastDigest Bsp1407I</t>
  </si>
  <si>
    <t>FD1484</t>
  </si>
  <si>
    <t>FD1484 FastDigest XmiI</t>
  </si>
  <si>
    <t>FD2114</t>
  </si>
  <si>
    <t>FD2114 FastDigest CsiI</t>
  </si>
  <si>
    <t>R1213</t>
  </si>
  <si>
    <t>R1213 Resuspension Solut.for GeneJET Kit</t>
  </si>
  <si>
    <t>FD0994</t>
  </si>
  <si>
    <t>FD0994 FastDigest™ AatII</t>
  </si>
  <si>
    <t>EP0441</t>
  </si>
  <si>
    <t>EP0441 REVERTAID REVERSE TRANSCRIPTASE</t>
  </si>
  <si>
    <t>R0601</t>
  </si>
  <si>
    <t>R0601 DEPC-treated water</t>
  </si>
  <si>
    <t>R0191</t>
  </si>
  <si>
    <t>R0191 dNTP mix</t>
  </si>
  <si>
    <t>EO0381</t>
  </si>
  <si>
    <t>EO0381 RiboLock Rnase Inhibitor</t>
  </si>
  <si>
    <t>FD0055</t>
  </si>
  <si>
    <t>FD0055 FastDigest BamHI, 2500 reactions</t>
  </si>
  <si>
    <t>FD0784</t>
  </si>
  <si>
    <t>FD0784 FastDigest Bsp143I, 40 reactions</t>
  </si>
  <si>
    <t>FD0695</t>
  </si>
  <si>
    <t>FD0695 FastDigest XhoI, 1200 reactions</t>
  </si>
  <si>
    <t>EP0691</t>
  </si>
  <si>
    <t>EP0691 Bsm DNA Polymerase,large fragment</t>
  </si>
  <si>
    <t>EP0061</t>
  </si>
  <si>
    <t>EP0061 T4 DNA Polymerase 100 unit, 5U/ul</t>
  </si>
  <si>
    <t>K0832</t>
  </si>
  <si>
    <t>K0832 GeneJET Gel Extrac.and DNA Cleanup</t>
  </si>
  <si>
    <t>FD0074</t>
  </si>
  <si>
    <t>FD0074 FastDigest BglI, 200 reactions</t>
  </si>
  <si>
    <t>FD0704</t>
  </si>
  <si>
    <t>FD0704 FastDigest Bst1107I,100 reactions</t>
  </si>
  <si>
    <t>FD0804</t>
  </si>
  <si>
    <t>FD0804 FastDigest HinfI, 400 reactions</t>
  </si>
  <si>
    <t>FD0194</t>
  </si>
  <si>
    <t>FD0194 FastDigest Cfr13I, 100 reactions</t>
  </si>
  <si>
    <t>FD0044</t>
  </si>
  <si>
    <t>FD0044 FastDigest Alw44I, 200 reactions</t>
  </si>
  <si>
    <t>90057</t>
  </si>
  <si>
    <t>90057 PIERCE TRYPSIN PROTEASE, MS GRADE</t>
  </si>
  <si>
    <t>EP0714</t>
  </si>
  <si>
    <t>EP0714 Dream Taq Green DNA Polymerase</t>
  </si>
  <si>
    <t>K9022</t>
  </si>
  <si>
    <t>K9022 Dream Taq Hot Start GreenPCR Mast.</t>
  </si>
  <si>
    <t>SM1353</t>
  </si>
  <si>
    <t>SM1353 GeneRuler High Range DNA Ladder</t>
  </si>
  <si>
    <t>F860S</t>
  </si>
  <si>
    <t>F860S CANINE GENOTYPES PANEL 1.1</t>
  </si>
  <si>
    <t>F630S</t>
  </si>
  <si>
    <t>F630S Phusion™ Plus DNA Polymerase</t>
  </si>
  <si>
    <t>FD0514</t>
  </si>
  <si>
    <t>FD0514 FastDigest HpaII, 200 reactions</t>
  </si>
  <si>
    <t>FD0394</t>
  </si>
  <si>
    <t>FD0394 FastDigest Eco91I, 200 reactions</t>
  </si>
  <si>
    <t>R1021</t>
  </si>
  <si>
    <t>R1021 EDTA 0,5 M ph 8,0 5x 1.oml</t>
  </si>
  <si>
    <t>R1461</t>
  </si>
  <si>
    <t>R1461 GTP solution,TRIS buffered, 0.25ml</t>
  </si>
  <si>
    <t>88284 Hanks balan.salt solut.witho.ca 2+</t>
  </si>
  <si>
    <t>78429 Halt protease inhibit.cock.100X5ml</t>
  </si>
  <si>
    <t>17908</t>
  </si>
  <si>
    <t>17908 Phenol Chloroform +tris buff.100ml</t>
  </si>
  <si>
    <t>24620</t>
  </si>
  <si>
    <t>24620 PageBlue Protein Staining Solution</t>
  </si>
  <si>
    <t>R0551</t>
  </si>
  <si>
    <t>R0551 GLYCOGEN, RNA GRADE, 2 x 0,1 ML</t>
  </si>
  <si>
    <t>EO0382</t>
  </si>
  <si>
    <t>EO0382 Ribolock Rnase  Inhibitor</t>
  </si>
  <si>
    <t>EP0442</t>
  </si>
  <si>
    <t>EP0442 RevertAid Reverse Transcriptase</t>
  </si>
  <si>
    <t>EN0321</t>
  </si>
  <si>
    <t>EN0321 SI NUCLEASE, 100U/ul</t>
  </si>
  <si>
    <t>R0561</t>
  </si>
  <si>
    <t>R0561 Glycogen, molecular biology grade</t>
  </si>
  <si>
    <t>37071 SuperSignal™ West Substrate, 20ml</t>
  </si>
  <si>
    <t>FD1644</t>
  </si>
  <si>
    <t>FD1644 FastDigest SatI, 20 reactions</t>
  </si>
  <si>
    <t>B64</t>
  </si>
  <si>
    <t>B64 FastDigest Buffer (10X)</t>
  </si>
  <si>
    <t>F630L</t>
  </si>
  <si>
    <t>F630L Phusion Plus DNA Polymerase,500x50</t>
  </si>
  <si>
    <t>ER0051</t>
  </si>
  <si>
    <t>ER0051 BamHI (10 U/μL), 4,000 units</t>
  </si>
  <si>
    <t>R1171</t>
  </si>
  <si>
    <t>R1171 IPTG Solution, ready, 10 x 1.5 mL</t>
  </si>
  <si>
    <t>R0392</t>
  </si>
  <si>
    <t>R0392 IPTG, dioxane-free, 5 g</t>
  </si>
  <si>
    <t>ER0782</t>
  </si>
  <si>
    <t>ER0782 Bsp143I (Sau3AI), 10 U/ul, 1500 u</t>
  </si>
  <si>
    <t>SM0372</t>
  </si>
  <si>
    <t>SM0372 GeneRuler 50 bp DNA ladder,5x50ug</t>
  </si>
  <si>
    <t>R0811</t>
  </si>
  <si>
    <t>R0811 5-Fluoroorotic Acid, 1g</t>
  </si>
  <si>
    <t>ER0931</t>
  </si>
  <si>
    <t>ER0931 Bsp1407I (BsrGI) 10U/µL,300 units</t>
  </si>
  <si>
    <t>ER0851</t>
  </si>
  <si>
    <t>ER0851 Pfl23II (BsiWI) 3U/µL, 300 units</t>
  </si>
  <si>
    <t>R0194</t>
  </si>
  <si>
    <t>R0194 dNTP Mix (10 mM each), 10 x 1ml</t>
  </si>
  <si>
    <t>FD0663</t>
  </si>
  <si>
    <t>FD0663 FastDigest SmaI</t>
  </si>
  <si>
    <t>R1223</t>
  </si>
  <si>
    <t>R1223 Lysis Solution GeneJET Plasmid Kit</t>
  </si>
  <si>
    <t>SM0334</t>
  </si>
  <si>
    <t>SM0334 GeneRuler DNA Ladder Mix</t>
  </si>
  <si>
    <t>K1423</t>
  </si>
  <si>
    <t>K1423 RAPID DNA LIGATION KIT, 150 REACT.</t>
  </si>
  <si>
    <t>16155</t>
  </si>
  <si>
    <t>16155 pMCS-Red Firefly Luc Vector</t>
  </si>
  <si>
    <t>16156 pCMV-Red Firefly Luc Vector</t>
  </si>
  <si>
    <t>16157</t>
  </si>
  <si>
    <t>16157 pTK-Red Firefly Luc Vector</t>
  </si>
  <si>
    <t>16152</t>
  </si>
  <si>
    <t>16152 pMCS-Green Renilla Luc Vector</t>
  </si>
  <si>
    <t>16153</t>
  </si>
  <si>
    <t>16153 pCMV-Green Renilla Luc Vector</t>
  </si>
  <si>
    <t>16154</t>
  </si>
  <si>
    <t>16154 pTK-Green Renilla Luc Vector</t>
  </si>
  <si>
    <t>28374 Modified Dubelcco`s PBS A40</t>
  </si>
  <si>
    <t>R0532</t>
  </si>
  <si>
    <t>R0532 TurboFect transf. reagent 5x1ml</t>
  </si>
  <si>
    <t>7002</t>
  </si>
  <si>
    <t>7002 MBP RNASE AWAY 473ML SPRAY BOTTLE</t>
  </si>
  <si>
    <t>R0133 dUTP Solution (100 mM) 0,25 mL</t>
  </si>
  <si>
    <t>K0482</t>
  </si>
  <si>
    <t>K0482 GeneJET Plasmid Midiprep Kit 100pr</t>
  </si>
  <si>
    <t>K0221</t>
  </si>
  <si>
    <t>K0221 Maxima SYBR Green/ROX qPCR Master</t>
  </si>
  <si>
    <t>26620 PageRuler Plus Prestain.Prot.Ladde</t>
  </si>
  <si>
    <t>ER0272</t>
  </si>
  <si>
    <t>ER0272 EcoRI (10 U/ul)</t>
  </si>
  <si>
    <t>78248  B-PER Bacterial Protein Extraction Kit</t>
  </si>
  <si>
    <t>K1631</t>
  </si>
  <si>
    <t>K1631  RevertAid H Minus First Strand cDNA Synthesis Kit, 20 rxn</t>
  </si>
  <si>
    <t>F566L</t>
  </si>
  <si>
    <t>F566L Phusion Green Hot Start II High-Fidelity PCR Master Mix, 500rxn</t>
  </si>
  <si>
    <t>SM1193</t>
  </si>
  <si>
    <t>SM1193  GeneRuler Low Range DNA Ladder, ready-to-use, 50 ug</t>
  </si>
  <si>
    <t xml:space="preserve">R0582 </t>
  </si>
  <si>
    <t xml:space="preserve"> R0582  Water, nuclease-free, 30ml</t>
  </si>
  <si>
    <t>F124S</t>
  </si>
  <si>
    <t>F124S  Phire Green Hot Start II DNA Polymerase, 200 reakcij</t>
  </si>
  <si>
    <t>11811098  Geneticin™ Selective Antibiotic (G418 Sulfate), Powder, 25 g</t>
  </si>
  <si>
    <t>K1231  CloneJET PCR Cloning Kit, 20 reactions</t>
  </si>
  <si>
    <t>ER0055</t>
  </si>
  <si>
    <t>ER0055 BamHI 10.000 units</t>
  </si>
  <si>
    <t>ER0521</t>
  </si>
  <si>
    <t>ER0521 Kpnl 4000 units</t>
  </si>
  <si>
    <t>ER0615</t>
  </si>
  <si>
    <t>ER0615 Pstl 10.000 units</t>
  </si>
  <si>
    <t>ER0681</t>
  </si>
  <si>
    <t>ER0681 Xbal 1500 units</t>
  </si>
  <si>
    <t>ER0695</t>
  </si>
  <si>
    <t>ER0695 Xhol 5000 units</t>
  </si>
  <si>
    <t>ER1121</t>
  </si>
  <si>
    <t>ER1121 RsaI 1000 units</t>
  </si>
  <si>
    <t>R0801</t>
  </si>
  <si>
    <t>R0801 TopVision Low Melting Point Agarose 25g</t>
  </si>
  <si>
    <t>ER0921</t>
  </si>
  <si>
    <t>ER0921 Bsh1236I (BstUI) (10 U/μL)</t>
  </si>
  <si>
    <t>ER0211</t>
  </si>
  <si>
    <t>ER0211 Csp6I (CviQI) (10 U/μL)</t>
  </si>
  <si>
    <t>ER0811</t>
  </si>
  <si>
    <t>ER0811 MboI (10 U/μL)</t>
  </si>
  <si>
    <t>ER0561</t>
  </si>
  <si>
    <t>ER0561 MluI (10 U/μL)</t>
  </si>
  <si>
    <t>ER1891</t>
  </si>
  <si>
    <t>ER1891 SgsI (AscI) (10 U/μL)</t>
  </si>
  <si>
    <t>ER1821</t>
  </si>
  <si>
    <t>ER1821 SfiI (10 U/μL)</t>
  </si>
  <si>
    <t>ER0691</t>
  </si>
  <si>
    <t>ER0691 XhoI (10 U/μL)</t>
  </si>
  <si>
    <t>K1422 Rapid DNA Ligation Kit, 50 rxn</t>
  </si>
  <si>
    <t>R0404</t>
  </si>
  <si>
    <t>R0404 X-Gal 1g</t>
  </si>
  <si>
    <t>B72</t>
  </si>
  <si>
    <t>B72 FastDigest Green Buffer (10X), 5 x 1ml</t>
  </si>
  <si>
    <t>BY5</t>
  </si>
  <si>
    <t>BY5 Tango Buffer (10X), 5 x 1ml</t>
  </si>
  <si>
    <t>B57</t>
  </si>
  <si>
    <t>B57 BamHI-Lsp1109I Buffer (10X), 5 x 1ml</t>
  </si>
  <si>
    <t>4000 RXN</t>
  </si>
  <si>
    <t>50 ug</t>
  </si>
  <si>
    <t>4 x 1,25 ml</t>
  </si>
  <si>
    <t>500 units</t>
  </si>
  <si>
    <t>2 x 250ul</t>
  </si>
  <si>
    <t>5 x 500 units</t>
  </si>
  <si>
    <t>5 x 50 ug</t>
  </si>
  <si>
    <t>10 units</t>
  </si>
  <si>
    <t>2 250 ul</t>
  </si>
  <si>
    <t>10 x 500 units</t>
  </si>
  <si>
    <t>2 x 500 ul</t>
  </si>
  <si>
    <t>3000 units</t>
  </si>
  <si>
    <t>200 tablets</t>
  </si>
  <si>
    <t>2 x 250 ul</t>
  </si>
  <si>
    <t>4 x 1,5 ml</t>
  </si>
  <si>
    <t>10 x 250 ul</t>
  </si>
  <si>
    <t>400 RXN</t>
  </si>
  <si>
    <t>2 x 1 ml</t>
  </si>
  <si>
    <t>5 x 1000 units</t>
  </si>
  <si>
    <t>2 x 250 ug</t>
  </si>
  <si>
    <t>150 RXN</t>
  </si>
  <si>
    <t>100 ul</t>
  </si>
  <si>
    <t>25 ml</t>
  </si>
  <si>
    <t>1600 RXN</t>
  </si>
  <si>
    <t>275 ml</t>
  </si>
  <si>
    <t>5 mg</t>
  </si>
  <si>
    <t>200 units</t>
  </si>
  <si>
    <t>2 x 500 units</t>
  </si>
  <si>
    <t>4000 units</t>
  </si>
  <si>
    <t>2500 units</t>
  </si>
  <si>
    <t>2500 RXN</t>
  </si>
  <si>
    <t>25 RXN</t>
  </si>
  <si>
    <t>0,25 ml</t>
  </si>
  <si>
    <t>4 x 0,25 ml</t>
  </si>
  <si>
    <t>4 x 1 ml</t>
  </si>
  <si>
    <t>0,7 ml</t>
  </si>
  <si>
    <t>500 ug</t>
  </si>
  <si>
    <t>30 tablets</t>
  </si>
  <si>
    <t>20 ug</t>
  </si>
  <si>
    <t>70 ml</t>
  </si>
  <si>
    <t>30 ml</t>
  </si>
  <si>
    <t>0,2 ml</t>
  </si>
  <si>
    <t>1200 RXN</t>
  </si>
  <si>
    <t>1600 units</t>
  </si>
  <si>
    <t>5 x 20 ug</t>
  </si>
  <si>
    <t>4 x 2500 units</t>
  </si>
  <si>
    <t>5 x 10000 units</t>
  </si>
  <si>
    <t>2 x 0,25 ml</t>
  </si>
  <si>
    <t>10 x 1,5 ml</t>
  </si>
  <si>
    <t>1500 units</t>
  </si>
  <si>
    <t>10 ug</t>
  </si>
  <si>
    <t>40 packs</t>
  </si>
  <si>
    <t>473 ml</t>
  </si>
  <si>
    <t>5 x 5000 units</t>
  </si>
  <si>
    <t>500ml</t>
  </si>
  <si>
    <t>kos</t>
  </si>
  <si>
    <t>Javno naročilo za dobavo kemikalij proizvajalca THERMO SCIENTIFIC</t>
  </si>
  <si>
    <t>Kemikalije proizvajalca THERMO SCIENTIFIC</t>
  </si>
  <si>
    <t>Ponudnik izpolni stolpec E, v primeru, da želi ponuditi alternativni proizvod drugega proizvajalca, kot je THERMO SCIENTIFIC</t>
  </si>
  <si>
    <t> 5013279</t>
  </si>
  <si>
    <t> 5013600</t>
  </si>
  <si>
    <t> 5013605</t>
  </si>
  <si>
    <t> 5013618</t>
  </si>
  <si>
    <t> 5013622</t>
  </si>
  <si>
    <t> 5013623</t>
  </si>
  <si>
    <t> 5013626</t>
  </si>
  <si>
    <t> 5013627</t>
  </si>
  <si>
    <t> 5013691</t>
  </si>
  <si>
    <t> 5013692</t>
  </si>
  <si>
    <t> 5013697</t>
  </si>
  <si>
    <t> 5013762</t>
  </si>
  <si>
    <t> 5013764</t>
  </si>
  <si>
    <t> 5014003</t>
  </si>
  <si>
    <t> 5014069</t>
  </si>
  <si>
    <t> 5014110</t>
  </si>
  <si>
    <t> 5014174</t>
  </si>
  <si>
    <t> 5012276</t>
  </si>
  <si>
    <t> 5014176</t>
  </si>
  <si>
    <t> 5012865</t>
  </si>
  <si>
    <t> 5012903</t>
  </si>
  <si>
    <t> 5013061</t>
  </si>
  <si>
    <t> 5013167</t>
  </si>
  <si>
    <t> 5013221</t>
  </si>
  <si>
    <t> 5013224</t>
  </si>
  <si>
    <t>V stolpcu H je navedena ocenjena količina za 18 mesecev</t>
  </si>
  <si>
    <t>R0133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</si>
</sst>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right" wrapText="1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Fill="1" applyBorder="1" applyProtection="1">
      <protection locked="0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Protection="1"/>
    <xf numFmtId="2" fontId="5" fillId="0" borderId="1" xfId="0" applyNumberFormat="1" applyFont="1" applyFill="1" applyBorder="1" applyProtection="1">
      <protection locked="0"/>
    </xf>
    <xf numFmtId="0" fontId="3" fillId="0" borderId="0" xfId="0" applyFont="1" applyFill="1" applyProtection="1"/>
    <xf numFmtId="0" fontId="9" fillId="0" borderId="0" xfId="0" applyFont="1" applyAlignment="1" applyProtection="1"/>
    <xf numFmtId="0" fontId="4" fillId="0" borderId="1" xfId="0" applyFont="1" applyFill="1" applyBorder="1" applyProtection="1"/>
    <xf numFmtId="0" fontId="5" fillId="0" borderId="1" xfId="0" applyFont="1" applyFill="1" applyBorder="1" applyAlignment="1" applyProtection="1">
      <alignment horizontal="right" wrapText="1"/>
    </xf>
    <xf numFmtId="0" fontId="4" fillId="0" borderId="0" xfId="0" applyFont="1" applyAlignment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vertical="top" wrapText="1"/>
    </xf>
    <xf numFmtId="0" fontId="4" fillId="5" borderId="1" xfId="0" applyFont="1" applyFill="1" applyBorder="1" applyProtection="1"/>
    <xf numFmtId="0" fontId="10" fillId="0" borderId="1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left"/>
    </xf>
    <xf numFmtId="18" fontId="10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Border="1" applyProtection="1"/>
    <xf numFmtId="0" fontId="9" fillId="0" borderId="1" xfId="0" applyNumberFormat="1" applyFont="1" applyBorder="1" applyAlignment="1" applyProtection="1">
      <alignment horizontal="right"/>
    </xf>
    <xf numFmtId="0" fontId="9" fillId="0" borderId="1" xfId="0" applyFont="1" applyBorder="1" applyAlignment="1" applyProtection="1">
      <alignment horizontal="right"/>
    </xf>
    <xf numFmtId="0" fontId="10" fillId="0" borderId="1" xfId="0" applyFont="1" applyBorder="1" applyProtection="1"/>
    <xf numFmtId="0" fontId="10" fillId="0" borderId="1" xfId="0" applyFont="1" applyBorder="1" applyAlignment="1" applyProtection="1">
      <alignment horizontal="right"/>
    </xf>
    <xf numFmtId="0" fontId="9" fillId="0" borderId="1" xfId="0" applyFont="1" applyFill="1" applyBorder="1" applyProtection="1"/>
    <xf numFmtId="0" fontId="9" fillId="0" borderId="1" xfId="0" applyFont="1" applyFill="1" applyBorder="1" applyAlignment="1" applyProtection="1">
      <alignment vertical="top" wrapText="1"/>
    </xf>
    <xf numFmtId="0" fontId="10" fillId="0" borderId="1" xfId="0" applyFont="1" applyFill="1" applyBorder="1" applyAlignment="1" applyProtection="1">
      <alignment horizontal="left"/>
    </xf>
    <xf numFmtId="49" fontId="10" fillId="0" borderId="1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 applyProtection="1">
      <alignment horizontal="left"/>
    </xf>
    <xf numFmtId="18" fontId="10" fillId="0" borderId="1" xfId="0" applyNumberFormat="1" applyFont="1" applyFill="1" applyBorder="1" applyAlignment="1" applyProtection="1">
      <alignment horizontal="left"/>
    </xf>
    <xf numFmtId="0" fontId="9" fillId="0" borderId="1" xfId="0" applyNumberFormat="1" applyFont="1" applyFill="1" applyBorder="1" applyProtection="1"/>
    <xf numFmtId="0" fontId="9" fillId="0" borderId="1" xfId="0" applyFont="1" applyFill="1" applyBorder="1" applyAlignment="1" applyProtection="1">
      <alignment horizontal="right"/>
    </xf>
    <xf numFmtId="0" fontId="9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</cellXfs>
  <cellStyles count="2">
    <cellStyle name="Navadno" xfId="0" builtinId="0"/>
    <cellStyle name="Navadno 2" xfId="1" xr:uid="{F6A2F69A-4498-4F1F-8878-911E0B83DCFE}"/>
  </cellStyles>
  <dxfs count="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7A22-9EB4-45B5-99A9-A970B82F1564}">
  <dimension ref="A1:M92"/>
  <sheetViews>
    <sheetView zoomScale="85" zoomScaleNormal="85" workbookViewId="0">
      <pane ySplit="6" topLeftCell="A7" activePane="bottomLeft" state="frozen"/>
      <selection pane="bottomLeft" activeCell="E8" sqref="E8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318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317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5009469</v>
      </c>
      <c r="C8" s="36" t="s">
        <v>157</v>
      </c>
      <c r="D8" s="37" t="s">
        <v>228</v>
      </c>
      <c r="E8" s="38"/>
      <c r="F8" s="39" t="s">
        <v>305</v>
      </c>
      <c r="G8" s="40" t="s">
        <v>10</v>
      </c>
      <c r="H8" s="37">
        <v>3</v>
      </c>
      <c r="I8" s="27"/>
      <c r="J8" s="28">
        <f t="shared" ref="J8:J69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5009470</v>
      </c>
      <c r="C9" s="36" t="s">
        <v>158</v>
      </c>
      <c r="D9" s="37" t="s">
        <v>229</v>
      </c>
      <c r="E9" s="14"/>
      <c r="F9" s="39" t="s">
        <v>147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5009589</v>
      </c>
      <c r="C10" s="36" t="s">
        <v>159</v>
      </c>
      <c r="D10" s="37" t="s">
        <v>230</v>
      </c>
      <c r="E10" s="14"/>
      <c r="F10" s="41" t="s">
        <v>143</v>
      </c>
      <c r="G10" s="40" t="s">
        <v>10</v>
      </c>
      <c r="H10" s="37">
        <v>1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5009746</v>
      </c>
      <c r="C11" s="36" t="s">
        <v>160</v>
      </c>
      <c r="D11" s="37" t="s">
        <v>231</v>
      </c>
      <c r="E11" s="14"/>
      <c r="F11" s="39" t="s">
        <v>143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5009946</v>
      </c>
      <c r="C12" s="36" t="s">
        <v>161</v>
      </c>
      <c r="D12" s="37" t="s">
        <v>232</v>
      </c>
      <c r="E12" s="14"/>
      <c r="F12" s="41" t="s">
        <v>143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5010033</v>
      </c>
      <c r="C13" s="36" t="s">
        <v>162</v>
      </c>
      <c r="D13" s="37" t="s">
        <v>233</v>
      </c>
      <c r="E13" s="14"/>
      <c r="F13" s="41" t="s">
        <v>148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5010187</v>
      </c>
      <c r="C14" s="36" t="s">
        <v>163</v>
      </c>
      <c r="D14" s="37" t="s">
        <v>234</v>
      </c>
      <c r="E14" s="14"/>
      <c r="F14" s="41" t="s">
        <v>306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5010435</v>
      </c>
      <c r="C15" s="36" t="s">
        <v>164</v>
      </c>
      <c r="D15" s="37" t="s">
        <v>235</v>
      </c>
      <c r="E15" s="14"/>
      <c r="F15" s="41" t="s">
        <v>307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5010440</v>
      </c>
      <c r="C16" s="36" t="s">
        <v>165</v>
      </c>
      <c r="D16" s="37" t="s">
        <v>236</v>
      </c>
      <c r="E16" s="14"/>
      <c r="F16" s="41" t="s">
        <v>308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5010522</v>
      </c>
      <c r="C17" s="39" t="s">
        <v>166</v>
      </c>
      <c r="D17" s="37" t="s">
        <v>237</v>
      </c>
      <c r="E17" s="14"/>
      <c r="F17" s="41" t="s">
        <v>306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5010523</v>
      </c>
      <c r="C18" s="36" t="s">
        <v>167</v>
      </c>
      <c r="D18" s="37" t="s">
        <v>238</v>
      </c>
      <c r="E18" s="14"/>
      <c r="F18" s="41" t="s">
        <v>148</v>
      </c>
      <c r="G18" s="40" t="s">
        <v>10</v>
      </c>
      <c r="H18" s="37">
        <v>1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5010611</v>
      </c>
      <c r="C19" s="36" t="s">
        <v>168</v>
      </c>
      <c r="D19" s="37" t="s">
        <v>239</v>
      </c>
      <c r="E19" s="14"/>
      <c r="F19" s="41" t="s">
        <v>148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5010678</v>
      </c>
      <c r="C20" s="36" t="s">
        <v>169</v>
      </c>
      <c r="D20" s="37" t="s">
        <v>240</v>
      </c>
      <c r="E20" s="14"/>
      <c r="F20" s="41" t="s">
        <v>143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5010684</v>
      </c>
      <c r="C21" s="36" t="s">
        <v>170</v>
      </c>
      <c r="D21" s="37" t="s">
        <v>241</v>
      </c>
      <c r="E21" s="14"/>
      <c r="F21" s="41" t="s">
        <v>148</v>
      </c>
      <c r="G21" s="40" t="s">
        <v>10</v>
      </c>
      <c r="H21" s="37">
        <v>1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5010759</v>
      </c>
      <c r="C22" s="36" t="s">
        <v>171</v>
      </c>
      <c r="D22" s="37" t="s">
        <v>242</v>
      </c>
      <c r="E22" s="14"/>
      <c r="F22" s="41" t="s">
        <v>12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5010840</v>
      </c>
      <c r="C23" s="36" t="s">
        <v>172</v>
      </c>
      <c r="D23" s="37" t="s">
        <v>243</v>
      </c>
      <c r="E23" s="14"/>
      <c r="F23" s="41" t="s">
        <v>309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5010927</v>
      </c>
      <c r="C24" s="36" t="s">
        <v>173</v>
      </c>
      <c r="D24" s="37" t="s">
        <v>244</v>
      </c>
      <c r="E24" s="14"/>
      <c r="F24" s="41" t="s">
        <v>308</v>
      </c>
      <c r="G24" s="40" t="s">
        <v>10</v>
      </c>
      <c r="H24" s="37">
        <v>1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5010928</v>
      </c>
      <c r="C25" s="36" t="s">
        <v>174</v>
      </c>
      <c r="D25" s="37" t="s">
        <v>245</v>
      </c>
      <c r="E25" s="14"/>
      <c r="F25" s="41" t="s">
        <v>148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5010932</v>
      </c>
      <c r="C26" s="36" t="s">
        <v>175</v>
      </c>
      <c r="D26" s="37" t="s">
        <v>246</v>
      </c>
      <c r="E26" s="14"/>
      <c r="F26" s="39" t="s">
        <v>308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5011297</v>
      </c>
      <c r="C27" s="36" t="s">
        <v>176</v>
      </c>
      <c r="D27" s="37" t="s">
        <v>247</v>
      </c>
      <c r="E27" s="14"/>
      <c r="F27" s="39" t="s">
        <v>310</v>
      </c>
      <c r="G27" s="40" t="s">
        <v>10</v>
      </c>
      <c r="H27" s="37">
        <v>1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5011300</v>
      </c>
      <c r="C28" s="36" t="s">
        <v>177</v>
      </c>
      <c r="D28" s="37" t="s">
        <v>248</v>
      </c>
      <c r="E28" s="14"/>
      <c r="F28" s="41" t="s">
        <v>143</v>
      </c>
      <c r="G28" s="40" t="s">
        <v>10</v>
      </c>
      <c r="H28" s="37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5011425</v>
      </c>
      <c r="C29" s="36" t="s">
        <v>178</v>
      </c>
      <c r="D29" s="37" t="s">
        <v>249</v>
      </c>
      <c r="E29" s="14"/>
      <c r="F29" s="41" t="s">
        <v>311</v>
      </c>
      <c r="G29" s="40" t="s">
        <v>10</v>
      </c>
      <c r="H29" s="37">
        <v>1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5011439</v>
      </c>
      <c r="C30" s="36" t="s">
        <v>179</v>
      </c>
      <c r="D30" s="37" t="s">
        <v>250</v>
      </c>
      <c r="E30" s="14"/>
      <c r="F30" s="39" t="s">
        <v>307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5011441</v>
      </c>
      <c r="C31" s="36" t="s">
        <v>180</v>
      </c>
      <c r="D31" s="37" t="s">
        <v>251</v>
      </c>
      <c r="E31" s="14"/>
      <c r="F31" s="41" t="s">
        <v>138</v>
      </c>
      <c r="G31" s="40" t="s">
        <v>10</v>
      </c>
      <c r="H31" s="37">
        <v>1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5011443</v>
      </c>
      <c r="C32" s="36" t="s">
        <v>181</v>
      </c>
      <c r="D32" s="37" t="s">
        <v>252</v>
      </c>
      <c r="E32" s="14"/>
      <c r="F32" s="39" t="s">
        <v>147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5011919</v>
      </c>
      <c r="C33" s="36" t="s">
        <v>182</v>
      </c>
      <c r="D33" s="37" t="s">
        <v>253</v>
      </c>
      <c r="E33" s="14"/>
      <c r="F33" s="41" t="s">
        <v>308</v>
      </c>
      <c r="G33" s="40" t="s">
        <v>10</v>
      </c>
      <c r="H33" s="37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5035844</v>
      </c>
      <c r="C34" s="36" t="s">
        <v>183</v>
      </c>
      <c r="D34" s="37" t="s">
        <v>254</v>
      </c>
      <c r="E34" s="38"/>
      <c r="F34" s="41" t="s">
        <v>148</v>
      </c>
      <c r="G34" s="40" t="s">
        <v>10</v>
      </c>
      <c r="H34" s="37">
        <v>4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5012049</v>
      </c>
      <c r="C35" s="36" t="s">
        <v>184</v>
      </c>
      <c r="D35" s="37" t="s">
        <v>255</v>
      </c>
      <c r="E35" s="14"/>
      <c r="F35" s="39" t="s">
        <v>148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5012050</v>
      </c>
      <c r="C36" s="36" t="s">
        <v>185</v>
      </c>
      <c r="D36" s="37" t="s">
        <v>256</v>
      </c>
      <c r="E36" s="14"/>
      <c r="F36" s="39" t="s">
        <v>308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5012414</v>
      </c>
      <c r="C37" s="36" t="s">
        <v>186</v>
      </c>
      <c r="D37" s="37" t="s">
        <v>257</v>
      </c>
      <c r="E37" s="14"/>
      <c r="F37" s="41" t="s">
        <v>143</v>
      </c>
      <c r="G37" s="40" t="s">
        <v>10</v>
      </c>
      <c r="H37" s="37">
        <v>1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5012567</v>
      </c>
      <c r="C38" s="36" t="s">
        <v>187</v>
      </c>
      <c r="D38" s="37" t="s">
        <v>258</v>
      </c>
      <c r="E38" s="14"/>
      <c r="F38" s="41" t="s">
        <v>148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5012793</v>
      </c>
      <c r="C39" s="36" t="s">
        <v>188</v>
      </c>
      <c r="D39" s="37" t="s">
        <v>259</v>
      </c>
      <c r="E39" s="14"/>
      <c r="F39" s="41" t="s">
        <v>312</v>
      </c>
      <c r="G39" s="40" t="s">
        <v>10</v>
      </c>
      <c r="H39" s="37">
        <v>1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5012939</v>
      </c>
      <c r="C40" s="36" t="s">
        <v>189</v>
      </c>
      <c r="D40" s="37" t="s">
        <v>260</v>
      </c>
      <c r="E40" s="14"/>
      <c r="F40" s="41" t="s">
        <v>148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5012940</v>
      </c>
      <c r="C41" s="36" t="s">
        <v>190</v>
      </c>
      <c r="D41" s="37" t="s">
        <v>261</v>
      </c>
      <c r="E41" s="14"/>
      <c r="F41" s="41" t="s">
        <v>313</v>
      </c>
      <c r="G41" s="40" t="s">
        <v>10</v>
      </c>
      <c r="H41" s="37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5012941</v>
      </c>
      <c r="C42" s="36" t="s">
        <v>191</v>
      </c>
      <c r="D42" s="37" t="s">
        <v>262</v>
      </c>
      <c r="E42" s="14"/>
      <c r="F42" s="41" t="s">
        <v>148</v>
      </c>
      <c r="G42" s="40" t="s">
        <v>10</v>
      </c>
      <c r="H42" s="37">
        <v>3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5013297</v>
      </c>
      <c r="C43" s="36" t="s">
        <v>192</v>
      </c>
      <c r="D43" s="37" t="s">
        <v>263</v>
      </c>
      <c r="E43" s="14"/>
      <c r="F43" s="41" t="s">
        <v>143</v>
      </c>
      <c r="G43" s="40" t="s">
        <v>10</v>
      </c>
      <c r="H43" s="37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5013327</v>
      </c>
      <c r="C44" s="36" t="s">
        <v>193</v>
      </c>
      <c r="D44" s="37" t="s">
        <v>264</v>
      </c>
      <c r="E44" s="14"/>
      <c r="F44" s="41" t="s">
        <v>150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5013487</v>
      </c>
      <c r="C45" s="36" t="s">
        <v>194</v>
      </c>
      <c r="D45" s="37" t="s">
        <v>265</v>
      </c>
      <c r="E45" s="14"/>
      <c r="F45" s="41" t="s">
        <v>143</v>
      </c>
      <c r="G45" s="40" t="s">
        <v>10</v>
      </c>
      <c r="H45" s="37">
        <v>1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5017452</v>
      </c>
      <c r="C46" s="36" t="s">
        <v>195</v>
      </c>
      <c r="D46" s="37" t="s">
        <v>266</v>
      </c>
      <c r="E46" s="14"/>
      <c r="F46" s="41" t="s">
        <v>308</v>
      </c>
      <c r="G46" s="40" t="s">
        <v>10</v>
      </c>
      <c r="H46" s="37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5017503</v>
      </c>
      <c r="C47" s="36" t="s">
        <v>196</v>
      </c>
      <c r="D47" s="37" t="s">
        <v>267</v>
      </c>
      <c r="E47" s="14"/>
      <c r="F47" s="41" t="s">
        <v>306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5017504</v>
      </c>
      <c r="C48" s="36" t="s">
        <v>197</v>
      </c>
      <c r="D48" s="37" t="s">
        <v>268</v>
      </c>
      <c r="E48" s="14"/>
      <c r="F48" s="41" t="s">
        <v>147</v>
      </c>
      <c r="G48" s="40" t="s">
        <v>10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5017777</v>
      </c>
      <c r="C49" s="36" t="s">
        <v>198</v>
      </c>
      <c r="D49" s="37" t="s">
        <v>269</v>
      </c>
      <c r="E49" s="14"/>
      <c r="F49" s="41" t="s">
        <v>306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5017780</v>
      </c>
      <c r="C50" s="36" t="s">
        <v>199</v>
      </c>
      <c r="D50" s="37" t="s">
        <v>270</v>
      </c>
      <c r="E50" s="14"/>
      <c r="F50" s="41" t="s">
        <v>148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5017909</v>
      </c>
      <c r="C51" s="36" t="s">
        <v>200</v>
      </c>
      <c r="D51" s="37" t="s">
        <v>271</v>
      </c>
      <c r="E51" s="14"/>
      <c r="F51" s="41" t="s">
        <v>307</v>
      </c>
      <c r="G51" s="40" t="s">
        <v>10</v>
      </c>
      <c r="H51" s="37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5018135</v>
      </c>
      <c r="C52" s="36" t="s">
        <v>201</v>
      </c>
      <c r="D52" s="37" t="s">
        <v>272</v>
      </c>
      <c r="E52" s="14"/>
      <c r="F52" s="41" t="s">
        <v>138</v>
      </c>
      <c r="G52" s="40" t="s">
        <v>10</v>
      </c>
      <c r="H52" s="37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5018299</v>
      </c>
      <c r="C53" s="36" t="s">
        <v>202</v>
      </c>
      <c r="D53" s="37" t="s">
        <v>273</v>
      </c>
      <c r="E53" s="14"/>
      <c r="F53" s="41" t="s">
        <v>143</v>
      </c>
      <c r="G53" s="40" t="s">
        <v>10</v>
      </c>
      <c r="H53" s="37">
        <v>6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5018319</v>
      </c>
      <c r="C54" s="36" t="s">
        <v>203</v>
      </c>
      <c r="D54" s="37" t="s">
        <v>274</v>
      </c>
      <c r="E54" s="14"/>
      <c r="F54" s="41" t="s">
        <v>148</v>
      </c>
      <c r="G54" s="40" t="s">
        <v>10</v>
      </c>
      <c r="H54" s="37">
        <v>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5018851</v>
      </c>
      <c r="C55" s="36" t="s">
        <v>204</v>
      </c>
      <c r="D55" s="37" t="s">
        <v>275</v>
      </c>
      <c r="E55" s="14"/>
      <c r="F55" s="41" t="s">
        <v>307</v>
      </c>
      <c r="G55" s="40" t="s">
        <v>10</v>
      </c>
      <c r="H55" s="37">
        <v>1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5018877</v>
      </c>
      <c r="C56" s="36" t="s">
        <v>205</v>
      </c>
      <c r="D56" s="37" t="s">
        <v>276</v>
      </c>
      <c r="E56" s="14"/>
      <c r="F56" s="41" t="s">
        <v>143</v>
      </c>
      <c r="G56" s="40" t="s">
        <v>10</v>
      </c>
      <c r="H56" s="37">
        <v>3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5018882</v>
      </c>
      <c r="C57" s="36" t="s">
        <v>206</v>
      </c>
      <c r="D57" s="37" t="s">
        <v>277</v>
      </c>
      <c r="E57" s="14"/>
      <c r="F57" s="41" t="s">
        <v>308</v>
      </c>
      <c r="G57" s="40" t="s">
        <v>10</v>
      </c>
      <c r="H57" s="37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5018968</v>
      </c>
      <c r="C58" s="36" t="s">
        <v>207</v>
      </c>
      <c r="D58" s="37" t="s">
        <v>278</v>
      </c>
      <c r="E58" s="14"/>
      <c r="F58" s="41" t="s">
        <v>306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5019000</v>
      </c>
      <c r="C59" s="36" t="s">
        <v>208</v>
      </c>
      <c r="D59" s="37" t="s">
        <v>279</v>
      </c>
      <c r="E59" s="14"/>
      <c r="F59" s="41" t="s">
        <v>306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5019466</v>
      </c>
      <c r="C60" s="36" t="s">
        <v>209</v>
      </c>
      <c r="D60" s="37" t="s">
        <v>280</v>
      </c>
      <c r="E60" s="14"/>
      <c r="F60" s="41" t="s">
        <v>143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5026498</v>
      </c>
      <c r="C61" s="36" t="s">
        <v>210</v>
      </c>
      <c r="D61" s="37" t="s">
        <v>281</v>
      </c>
      <c r="E61" s="14"/>
      <c r="F61" s="41" t="s">
        <v>307</v>
      </c>
      <c r="G61" s="40" t="s">
        <v>10</v>
      </c>
      <c r="H61" s="37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5026540</v>
      </c>
      <c r="C62" s="36" t="s">
        <v>211</v>
      </c>
      <c r="D62" s="37" t="s">
        <v>282</v>
      </c>
      <c r="E62" s="14"/>
      <c r="F62" s="41" t="s">
        <v>140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5027006</v>
      </c>
      <c r="C63" s="36" t="s">
        <v>212</v>
      </c>
      <c r="D63" s="37" t="s">
        <v>283</v>
      </c>
      <c r="E63" s="14"/>
      <c r="F63" s="41" t="s">
        <v>314</v>
      </c>
      <c r="G63" s="40" t="s">
        <v>10</v>
      </c>
      <c r="H63" s="37">
        <v>3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ht="15.75" customHeight="1" x14ac:dyDescent="0.25">
      <c r="A64" s="1">
        <v>57</v>
      </c>
      <c r="B64" s="35">
        <v>5027205</v>
      </c>
      <c r="C64" s="36">
        <v>413485000</v>
      </c>
      <c r="D64" s="37" t="s">
        <v>284</v>
      </c>
      <c r="E64" s="14"/>
      <c r="F64" s="41" t="s">
        <v>143</v>
      </c>
      <c r="G64" s="40" t="s">
        <v>10</v>
      </c>
      <c r="H64" s="37">
        <v>4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ht="15.75" customHeight="1" x14ac:dyDescent="0.25">
      <c r="A65" s="1">
        <v>58</v>
      </c>
      <c r="B65" s="35">
        <v>5027430</v>
      </c>
      <c r="C65" s="36" t="s">
        <v>213</v>
      </c>
      <c r="D65" s="37" t="s">
        <v>285</v>
      </c>
      <c r="E65" s="14"/>
      <c r="F65" s="41" t="s">
        <v>306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ht="15.75" customHeight="1" x14ac:dyDescent="0.25">
      <c r="A66" s="1">
        <v>59</v>
      </c>
      <c r="B66" s="35">
        <v>5027532</v>
      </c>
      <c r="C66" s="36" t="s">
        <v>214</v>
      </c>
      <c r="D66" s="37" t="s">
        <v>286</v>
      </c>
      <c r="E66" s="14"/>
      <c r="F66" s="41" t="s">
        <v>308</v>
      </c>
      <c r="G66" s="40" t="s">
        <v>10</v>
      </c>
      <c r="H66" s="37">
        <v>2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ht="15.75" customHeight="1" x14ac:dyDescent="0.25">
      <c r="A67" s="1">
        <v>60</v>
      </c>
      <c r="B67" s="35">
        <v>5027533</v>
      </c>
      <c r="C67" s="36" t="s">
        <v>215</v>
      </c>
      <c r="D67" s="37" t="s">
        <v>287</v>
      </c>
      <c r="E67" s="14"/>
      <c r="F67" s="41" t="s">
        <v>148</v>
      </c>
      <c r="G67" s="40" t="s">
        <v>10</v>
      </c>
      <c r="H67" s="37">
        <v>1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ht="15.75" customHeight="1" x14ac:dyDescent="0.25">
      <c r="A68" s="1">
        <v>61</v>
      </c>
      <c r="B68" s="35">
        <v>5027534</v>
      </c>
      <c r="C68" s="36" t="s">
        <v>216</v>
      </c>
      <c r="D68" s="37" t="s">
        <v>288</v>
      </c>
      <c r="E68" s="14"/>
      <c r="F68" s="41" t="s">
        <v>315</v>
      </c>
      <c r="G68" s="40" t="s">
        <v>10</v>
      </c>
      <c r="H68" s="37">
        <v>1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ht="15.75" customHeight="1" x14ac:dyDescent="0.25">
      <c r="A69" s="1">
        <v>62</v>
      </c>
      <c r="B69" s="35">
        <v>5027535</v>
      </c>
      <c r="C69" s="36" t="s">
        <v>217</v>
      </c>
      <c r="D69" s="37" t="s">
        <v>289</v>
      </c>
      <c r="E69" s="14"/>
      <c r="F69" s="41" t="s">
        <v>308</v>
      </c>
      <c r="G69" s="40" t="s">
        <v>10</v>
      </c>
      <c r="H69" s="37">
        <v>5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ht="15.75" customHeight="1" x14ac:dyDescent="0.25">
      <c r="A70" s="1">
        <v>63</v>
      </c>
      <c r="B70" s="35">
        <v>5028225</v>
      </c>
      <c r="C70" s="36" t="s">
        <v>218</v>
      </c>
      <c r="D70" s="37" t="s">
        <v>290</v>
      </c>
      <c r="E70" s="14"/>
      <c r="F70" s="41" t="s">
        <v>306</v>
      </c>
      <c r="G70" s="40" t="s">
        <v>10</v>
      </c>
      <c r="H70" s="37">
        <v>2</v>
      </c>
      <c r="I70" s="27"/>
      <c r="J70" s="28">
        <f t="shared" ref="J70:J84" si="3">H70*I70</f>
        <v>0</v>
      </c>
      <c r="K70" s="29"/>
      <c r="L70" s="28">
        <f t="shared" si="1"/>
        <v>0</v>
      </c>
      <c r="M70" s="28">
        <f t="shared" si="2"/>
        <v>0</v>
      </c>
    </row>
    <row r="71" spans="1:13" ht="15.75" customHeight="1" x14ac:dyDescent="0.25">
      <c r="A71" s="1">
        <v>64</v>
      </c>
      <c r="B71" s="35">
        <v>5035158</v>
      </c>
      <c r="C71" s="36" t="s">
        <v>219</v>
      </c>
      <c r="D71" s="37" t="s">
        <v>291</v>
      </c>
      <c r="E71" s="14"/>
      <c r="F71" s="41" t="s">
        <v>148</v>
      </c>
      <c r="G71" s="40" t="s">
        <v>10</v>
      </c>
      <c r="H71" s="37">
        <v>1</v>
      </c>
      <c r="I71" s="27"/>
      <c r="J71" s="28">
        <f t="shared" si="3"/>
        <v>0</v>
      </c>
      <c r="K71" s="29"/>
      <c r="L71" s="28">
        <f t="shared" ref="L71:L84" si="4">ROUND((K71*I71/100)+I71,4)</f>
        <v>0</v>
      </c>
      <c r="M71" s="28">
        <f t="shared" ref="M71:M84" si="5">L71*H71</f>
        <v>0</v>
      </c>
    </row>
    <row r="72" spans="1:13" ht="15.75" customHeight="1" x14ac:dyDescent="0.25">
      <c r="A72" s="1">
        <v>65</v>
      </c>
      <c r="B72" s="35">
        <v>5035195</v>
      </c>
      <c r="C72" s="36" t="s">
        <v>220</v>
      </c>
      <c r="D72" s="37" t="s">
        <v>292</v>
      </c>
      <c r="E72" s="14"/>
      <c r="F72" s="41" t="s">
        <v>148</v>
      </c>
      <c r="G72" s="40" t="s">
        <v>10</v>
      </c>
      <c r="H72" s="37">
        <v>1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ht="15.75" customHeight="1" x14ac:dyDescent="0.25">
      <c r="A73" s="1">
        <v>66</v>
      </c>
      <c r="B73" s="35">
        <v>5035196</v>
      </c>
      <c r="C73" s="36" t="s">
        <v>221</v>
      </c>
      <c r="D73" s="37" t="s">
        <v>293</v>
      </c>
      <c r="E73" s="14"/>
      <c r="F73" s="41" t="s">
        <v>307</v>
      </c>
      <c r="G73" s="40" t="s">
        <v>10</v>
      </c>
      <c r="H73" s="37">
        <v>1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ht="15.75" customHeight="1" x14ac:dyDescent="0.25">
      <c r="A74" s="1">
        <v>67</v>
      </c>
      <c r="B74" s="35">
        <v>5035597</v>
      </c>
      <c r="C74" s="36" t="s">
        <v>222</v>
      </c>
      <c r="D74" s="37" t="s">
        <v>294</v>
      </c>
      <c r="E74" s="14"/>
      <c r="F74" s="41" t="s">
        <v>150</v>
      </c>
      <c r="G74" s="40" t="s">
        <v>10</v>
      </c>
      <c r="H74" s="37">
        <v>1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ht="15.75" customHeight="1" x14ac:dyDescent="0.25">
      <c r="A75" s="1">
        <v>68</v>
      </c>
      <c r="B75" s="35">
        <v>5035598</v>
      </c>
      <c r="C75" s="36" t="s">
        <v>223</v>
      </c>
      <c r="D75" s="37" t="s">
        <v>295</v>
      </c>
      <c r="E75" s="14"/>
      <c r="F75" s="41" t="s">
        <v>147</v>
      </c>
      <c r="G75" s="40" t="s">
        <v>10</v>
      </c>
      <c r="H75" s="37">
        <v>1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ht="15.75" customHeight="1" x14ac:dyDescent="0.25">
      <c r="A76" s="1">
        <v>69</v>
      </c>
      <c r="B76" s="35">
        <v>5035599</v>
      </c>
      <c r="C76" s="36" t="s">
        <v>224</v>
      </c>
      <c r="D76" s="37" t="s">
        <v>296</v>
      </c>
      <c r="E76" s="14"/>
      <c r="F76" s="41" t="s">
        <v>316</v>
      </c>
      <c r="G76" s="40" t="s">
        <v>10</v>
      </c>
      <c r="H76" s="37">
        <v>6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ht="15.75" customHeight="1" x14ac:dyDescent="0.25">
      <c r="A77" s="1">
        <v>70</v>
      </c>
      <c r="B77" s="35">
        <v>5035977</v>
      </c>
      <c r="C77" s="36" t="s">
        <v>225</v>
      </c>
      <c r="D77" s="37" t="s">
        <v>297</v>
      </c>
      <c r="E77" s="14"/>
      <c r="F77" s="41" t="s">
        <v>306</v>
      </c>
      <c r="G77" s="40" t="s">
        <v>10</v>
      </c>
      <c r="H77" s="37">
        <v>2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ht="15.75" customHeight="1" x14ac:dyDescent="0.25">
      <c r="A78" s="1">
        <v>71</v>
      </c>
      <c r="B78" s="35">
        <v>5038296</v>
      </c>
      <c r="C78" s="36" t="s">
        <v>226</v>
      </c>
      <c r="D78" s="37" t="s">
        <v>298</v>
      </c>
      <c r="E78" s="14"/>
      <c r="F78" s="41" t="s">
        <v>140</v>
      </c>
      <c r="G78" s="40" t="s">
        <v>10</v>
      </c>
      <c r="H78" s="37">
        <v>2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ht="15.75" customHeight="1" x14ac:dyDescent="0.25">
      <c r="A79" s="1">
        <v>72</v>
      </c>
      <c r="B79" s="35">
        <v>5038381</v>
      </c>
      <c r="C79" s="36" t="s">
        <v>227</v>
      </c>
      <c r="D79" s="37" t="s">
        <v>299</v>
      </c>
      <c r="E79" s="14"/>
      <c r="F79" s="41" t="s">
        <v>148</v>
      </c>
      <c r="G79" s="40" t="s">
        <v>10</v>
      </c>
      <c r="H79" s="37">
        <v>2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ht="15.75" customHeight="1" x14ac:dyDescent="0.25">
      <c r="A80" s="1">
        <v>73</v>
      </c>
      <c r="B80" s="35">
        <v>5014236</v>
      </c>
      <c r="C80" s="36">
        <v>125221000</v>
      </c>
      <c r="D80" s="37" t="s">
        <v>300</v>
      </c>
      <c r="E80" s="14"/>
      <c r="F80" s="41" t="s">
        <v>148</v>
      </c>
      <c r="G80" s="40" t="s">
        <v>10</v>
      </c>
      <c r="H80" s="37">
        <v>2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25">
      <c r="A81" s="1">
        <v>74</v>
      </c>
      <c r="B81" s="35">
        <v>5008230</v>
      </c>
      <c r="C81" s="36">
        <v>461730050</v>
      </c>
      <c r="D81" s="37" t="s">
        <v>301</v>
      </c>
      <c r="E81" s="14"/>
      <c r="F81" s="41" t="s">
        <v>150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s="30" customFormat="1" x14ac:dyDescent="0.25">
      <c r="A82" s="1">
        <v>75</v>
      </c>
      <c r="B82" s="35">
        <v>5010877</v>
      </c>
      <c r="C82" s="36">
        <v>190050250</v>
      </c>
      <c r="D82" s="37" t="s">
        <v>302</v>
      </c>
      <c r="E82" s="14"/>
      <c r="F82" s="41" t="s">
        <v>307</v>
      </c>
      <c r="G82" s="40" t="s">
        <v>10</v>
      </c>
      <c r="H82" s="37">
        <v>1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s="30" customFormat="1" x14ac:dyDescent="0.25">
      <c r="A83" s="1">
        <v>76</v>
      </c>
      <c r="B83" s="35">
        <v>5017619</v>
      </c>
      <c r="C83" s="36">
        <v>397120010</v>
      </c>
      <c r="D83" s="37" t="s">
        <v>303</v>
      </c>
      <c r="E83" s="14"/>
      <c r="F83" s="41" t="s">
        <v>306</v>
      </c>
      <c r="G83" s="40" t="s">
        <v>10</v>
      </c>
      <c r="H83" s="37">
        <v>1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s="30" customFormat="1" x14ac:dyDescent="0.25">
      <c r="A84" s="1">
        <v>77</v>
      </c>
      <c r="B84" s="35">
        <v>5010887</v>
      </c>
      <c r="C84" s="36">
        <v>205082500</v>
      </c>
      <c r="D84" s="37" t="s">
        <v>304</v>
      </c>
      <c r="E84" s="14"/>
      <c r="F84" s="41" t="s">
        <v>308</v>
      </c>
      <c r="G84" s="40" t="s">
        <v>10</v>
      </c>
      <c r="H84" s="37">
        <v>1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25">
      <c r="A85" s="20"/>
      <c r="B85" s="20"/>
      <c r="C85" s="20"/>
      <c r="D85" s="20"/>
      <c r="E85" s="20"/>
      <c r="F85" s="21"/>
      <c r="G85" s="21"/>
      <c r="H85" s="20"/>
      <c r="I85" s="20"/>
      <c r="J85" s="22"/>
      <c r="K85" s="20"/>
      <c r="L85" s="23" t="s">
        <v>20</v>
      </c>
      <c r="M85" s="24">
        <f>SUM(M8:M84)</f>
        <v>0</v>
      </c>
    </row>
    <row r="87" spans="1:13" x14ac:dyDescent="0.25">
      <c r="A87" s="34" t="s">
        <v>21</v>
      </c>
      <c r="B87" s="34"/>
      <c r="C87" s="34"/>
      <c r="D87" s="34"/>
    </row>
    <row r="88" spans="1:13" x14ac:dyDescent="0.25">
      <c r="A88" s="57" t="s">
        <v>30</v>
      </c>
      <c r="B88" s="57"/>
      <c r="C88" s="57"/>
      <c r="D88" s="57"/>
    </row>
    <row r="89" spans="1:13" x14ac:dyDescent="0.25">
      <c r="A89" s="34" t="s">
        <v>408</v>
      </c>
      <c r="B89" s="34"/>
      <c r="C89" s="34"/>
      <c r="D89" s="34"/>
    </row>
    <row r="90" spans="1:13" x14ac:dyDescent="0.25">
      <c r="A90" s="31" t="s">
        <v>31</v>
      </c>
      <c r="B90" s="31"/>
      <c r="C90" s="31"/>
      <c r="D90" s="31"/>
    </row>
    <row r="91" spans="1:13" x14ac:dyDescent="0.25">
      <c r="A91" s="20" t="s">
        <v>22</v>
      </c>
      <c r="B91" s="20"/>
      <c r="C91" s="20"/>
    </row>
    <row r="92" spans="1:13" x14ac:dyDescent="0.25">
      <c r="A92" s="20" t="s">
        <v>2130</v>
      </c>
    </row>
  </sheetData>
  <sheetProtection algorithmName="SHA-512" hashValue="7QTvZMdXnpk+BNAqpJReXqg3wzat+6hz7sAK7eixMjK+0PE5S+Yr68qQyFABf1zM6UwLhKqL2xsGcaSQWi4hnQ==" saltValue="6k3FKRcS4ryyU/KpkxgLDw==" spinCount="100000" sheet="1" objects="1" scenarios="1"/>
  <mergeCells count="6">
    <mergeCell ref="A88:D88"/>
    <mergeCell ref="A1:D1"/>
    <mergeCell ref="A2:D2"/>
    <mergeCell ref="A4:B4"/>
    <mergeCell ref="C4:D4"/>
    <mergeCell ref="A7:D7"/>
  </mergeCells>
  <conditionalFormatting sqref="B13 B8 B18:B23 B25:B30 B10:B11">
    <cfRule type="duplicateValues" dxfId="219" priority="32"/>
  </conditionalFormatting>
  <conditionalFormatting sqref="B9">
    <cfRule type="duplicateValues" dxfId="218" priority="20"/>
  </conditionalFormatting>
  <conditionalFormatting sqref="B12">
    <cfRule type="duplicateValues" dxfId="217" priority="22"/>
  </conditionalFormatting>
  <conditionalFormatting sqref="B14">
    <cfRule type="duplicateValues" dxfId="216" priority="23"/>
  </conditionalFormatting>
  <conditionalFormatting sqref="B15">
    <cfRule type="duplicateValues" dxfId="215" priority="24"/>
  </conditionalFormatting>
  <conditionalFormatting sqref="B16:B17">
    <cfRule type="duplicateValues" dxfId="214" priority="25"/>
  </conditionalFormatting>
  <conditionalFormatting sqref="B24">
    <cfRule type="duplicateValues" dxfId="213" priority="26"/>
  </conditionalFormatting>
  <conditionalFormatting sqref="B31">
    <cfRule type="duplicateValues" dxfId="212" priority="18"/>
  </conditionalFormatting>
  <conditionalFormatting sqref="B32">
    <cfRule type="duplicateValues" dxfId="211" priority="16"/>
  </conditionalFormatting>
  <conditionalFormatting sqref="B33">
    <cfRule type="duplicateValues" dxfId="210" priority="14"/>
  </conditionalFormatting>
  <conditionalFormatting sqref="B34">
    <cfRule type="duplicateValues" dxfId="209" priority="12"/>
  </conditionalFormatting>
  <conditionalFormatting sqref="B39">
    <cfRule type="duplicateValues" dxfId="208" priority="9"/>
  </conditionalFormatting>
  <conditionalFormatting sqref="C13 C8 C18:C23 C10:C11 C25:C30">
    <cfRule type="duplicateValues" dxfId="207" priority="33"/>
  </conditionalFormatting>
  <conditionalFormatting sqref="C9">
    <cfRule type="duplicateValues" dxfId="206" priority="21"/>
  </conditionalFormatting>
  <conditionalFormatting sqref="C12">
    <cfRule type="duplicateValues" dxfId="205" priority="27"/>
  </conditionalFormatting>
  <conditionalFormatting sqref="C14">
    <cfRule type="duplicateValues" dxfId="204" priority="28"/>
  </conditionalFormatting>
  <conditionalFormatting sqref="C15">
    <cfRule type="duplicateValues" dxfId="203" priority="29"/>
  </conditionalFormatting>
  <conditionalFormatting sqref="C16">
    <cfRule type="duplicateValues" dxfId="202" priority="11"/>
  </conditionalFormatting>
  <conditionalFormatting sqref="C17">
    <cfRule type="duplicateValues" dxfId="201" priority="30"/>
  </conditionalFormatting>
  <conditionalFormatting sqref="C24">
    <cfRule type="duplicateValues" dxfId="200" priority="31"/>
  </conditionalFormatting>
  <conditionalFormatting sqref="C31">
    <cfRule type="duplicateValues" dxfId="199" priority="19"/>
  </conditionalFormatting>
  <conditionalFormatting sqref="C32">
    <cfRule type="duplicateValues" dxfId="198" priority="17"/>
  </conditionalFormatting>
  <conditionalFormatting sqref="C33">
    <cfRule type="duplicateValues" dxfId="197" priority="15"/>
  </conditionalFormatting>
  <conditionalFormatting sqref="C34">
    <cfRule type="duplicateValues" dxfId="196" priority="13"/>
  </conditionalFormatting>
  <conditionalFormatting sqref="C39">
    <cfRule type="duplicateValues" dxfId="195" priority="10"/>
  </conditionalFormatting>
  <conditionalFormatting sqref="B35:B38">
    <cfRule type="duplicateValues" dxfId="194" priority="34"/>
  </conditionalFormatting>
  <conditionalFormatting sqref="C35:C38">
    <cfRule type="duplicateValues" dxfId="193" priority="35"/>
  </conditionalFormatting>
  <conditionalFormatting sqref="B40:B81">
    <cfRule type="duplicateValues" dxfId="192" priority="36"/>
  </conditionalFormatting>
  <conditionalFormatting sqref="C40:C81">
    <cfRule type="duplicateValues" dxfId="191" priority="37"/>
  </conditionalFormatting>
  <conditionalFormatting sqref="E9:E18">
    <cfRule type="duplicateValues" dxfId="190" priority="100"/>
  </conditionalFormatting>
  <conditionalFormatting sqref="E19:E81">
    <cfRule type="duplicateValues" dxfId="189" priority="102"/>
  </conditionalFormatting>
  <conditionalFormatting sqref="A8:A84">
    <cfRule type="duplicateValues" dxfId="188" priority="103"/>
  </conditionalFormatting>
  <conditionalFormatting sqref="B83:B84">
    <cfRule type="duplicateValues" dxfId="187" priority="5"/>
  </conditionalFormatting>
  <conditionalFormatting sqref="C82:C84">
    <cfRule type="duplicateValues" dxfId="186" priority="3"/>
  </conditionalFormatting>
  <conditionalFormatting sqref="E82:E84">
    <cfRule type="duplicateValues" dxfId="185" priority="4"/>
  </conditionalFormatting>
  <conditionalFormatting sqref="B82">
    <cfRule type="duplicateValues" dxfId="184" priority="2"/>
  </conditionalFormatting>
  <conditionalFormatting sqref="E8">
    <cfRule type="duplicateValues" dxfId="18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EDB8-7053-469E-98B4-DEACB6094900}">
  <dimension ref="A1:M57"/>
  <sheetViews>
    <sheetView zoomScale="85" zoomScaleNormal="85" workbookViewId="0">
      <pane ySplit="6" topLeftCell="A7" activePane="bottomLeft" state="frozen"/>
      <selection pane="bottomLeft" activeCell="A57" sqref="A57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320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319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5009789</v>
      </c>
      <c r="C8" s="42" t="s">
        <v>321</v>
      </c>
      <c r="D8" s="37" t="s">
        <v>322</v>
      </c>
      <c r="E8" s="14"/>
      <c r="F8" s="39" t="s">
        <v>143</v>
      </c>
      <c r="G8" s="40" t="s">
        <v>10</v>
      </c>
      <c r="H8" s="37">
        <v>7</v>
      </c>
      <c r="I8" s="27"/>
      <c r="J8" s="28">
        <f t="shared" ref="J8:J49" si="0">H8*I8</f>
        <v>0</v>
      </c>
      <c r="K8" s="29"/>
      <c r="L8" s="28">
        <f t="shared" ref="L8:L49" si="1">ROUND((K8*I8/100)+I8,4)</f>
        <v>0</v>
      </c>
      <c r="M8" s="28">
        <f t="shared" ref="M8:M49" si="2">L8*H8</f>
        <v>0</v>
      </c>
    </row>
    <row r="9" spans="1:13" x14ac:dyDescent="0.25">
      <c r="A9" s="1">
        <v>2</v>
      </c>
      <c r="B9" s="35">
        <v>5009895</v>
      </c>
      <c r="C9" s="42" t="s">
        <v>323</v>
      </c>
      <c r="D9" s="37" t="s">
        <v>324</v>
      </c>
      <c r="E9" s="14"/>
      <c r="F9" s="39" t="s">
        <v>140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5010119</v>
      </c>
      <c r="C10" s="42" t="s">
        <v>325</v>
      </c>
      <c r="D10" s="37" t="s">
        <v>326</v>
      </c>
      <c r="E10" s="14"/>
      <c r="F10" s="39" t="s">
        <v>307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5010183</v>
      </c>
      <c r="C11" s="42" t="s">
        <v>327</v>
      </c>
      <c r="D11" s="37" t="s">
        <v>328</v>
      </c>
      <c r="E11" s="14"/>
      <c r="F11" s="39" t="s">
        <v>148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5010196</v>
      </c>
      <c r="C12" s="42" t="s">
        <v>329</v>
      </c>
      <c r="D12" s="37" t="s">
        <v>330</v>
      </c>
      <c r="E12" s="14"/>
      <c r="F12" s="39" t="s">
        <v>307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5010654</v>
      </c>
      <c r="C13" s="42" t="s">
        <v>331</v>
      </c>
      <c r="D13" s="37" t="s">
        <v>332</v>
      </c>
      <c r="E13" s="14"/>
      <c r="F13" s="39" t="s">
        <v>310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5010970</v>
      </c>
      <c r="C14" s="42" t="s">
        <v>333</v>
      </c>
      <c r="D14" s="37" t="s">
        <v>334</v>
      </c>
      <c r="E14" s="14"/>
      <c r="F14" s="39" t="s">
        <v>310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5010999</v>
      </c>
      <c r="C15" s="42" t="s">
        <v>335</v>
      </c>
      <c r="D15" s="37" t="s">
        <v>336</v>
      </c>
      <c r="E15" s="14"/>
      <c r="F15" s="39" t="s">
        <v>313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5011241</v>
      </c>
      <c r="C16" s="42" t="s">
        <v>337</v>
      </c>
      <c r="D16" s="37" t="s">
        <v>338</v>
      </c>
      <c r="E16" s="14"/>
      <c r="F16" s="39" t="s">
        <v>147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5011355</v>
      </c>
      <c r="C17" s="42" t="s">
        <v>339</v>
      </c>
      <c r="D17" s="37" t="s">
        <v>340</v>
      </c>
      <c r="E17" s="14"/>
      <c r="F17" s="39" t="s">
        <v>138</v>
      </c>
      <c r="G17" s="40" t="s">
        <v>10</v>
      </c>
      <c r="H17" s="37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5011356</v>
      </c>
      <c r="C18" s="42" t="s">
        <v>341</v>
      </c>
      <c r="D18" s="37" t="s">
        <v>342</v>
      </c>
      <c r="E18" s="14"/>
      <c r="F18" s="39" t="s">
        <v>308</v>
      </c>
      <c r="G18" s="40" t="s">
        <v>10</v>
      </c>
      <c r="H18" s="37">
        <v>4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5011721</v>
      </c>
      <c r="C19" s="42" t="s">
        <v>343</v>
      </c>
      <c r="D19" s="37" t="s">
        <v>344</v>
      </c>
      <c r="E19" s="14"/>
      <c r="F19" s="39" t="s">
        <v>148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5011813</v>
      </c>
      <c r="C20" s="42" t="s">
        <v>345</v>
      </c>
      <c r="D20" s="37" t="s">
        <v>346</v>
      </c>
      <c r="E20" s="14"/>
      <c r="F20" s="39" t="s">
        <v>307</v>
      </c>
      <c r="G20" s="40" t="s">
        <v>10</v>
      </c>
      <c r="H20" s="37">
        <v>2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5012099</v>
      </c>
      <c r="C21" s="42" t="s">
        <v>347</v>
      </c>
      <c r="D21" s="37" t="s">
        <v>348</v>
      </c>
      <c r="E21" s="14"/>
      <c r="F21" s="39" t="s">
        <v>313</v>
      </c>
      <c r="G21" s="40" t="s">
        <v>10</v>
      </c>
      <c r="H21" s="37">
        <v>2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5012128</v>
      </c>
      <c r="C22" s="42" t="s">
        <v>349</v>
      </c>
      <c r="D22" s="37" t="s">
        <v>350</v>
      </c>
      <c r="E22" s="14"/>
      <c r="F22" s="39" t="s">
        <v>307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5012296</v>
      </c>
      <c r="C23" s="42" t="s">
        <v>351</v>
      </c>
      <c r="D23" s="37" t="s">
        <v>352</v>
      </c>
      <c r="E23" s="14"/>
      <c r="F23" s="39" t="s">
        <v>307</v>
      </c>
      <c r="G23" s="40" t="s">
        <v>10</v>
      </c>
      <c r="H23" s="37">
        <v>2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5012469</v>
      </c>
      <c r="C24" s="42" t="s">
        <v>353</v>
      </c>
      <c r="D24" s="37" t="s">
        <v>354</v>
      </c>
      <c r="E24" s="14"/>
      <c r="F24" s="39" t="s">
        <v>307</v>
      </c>
      <c r="G24" s="40" t="s">
        <v>10</v>
      </c>
      <c r="H24" s="37">
        <v>1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5012656</v>
      </c>
      <c r="C25" s="42" t="s">
        <v>355</v>
      </c>
      <c r="D25" s="37" t="s">
        <v>356</v>
      </c>
      <c r="E25" s="14"/>
      <c r="F25" s="39" t="s">
        <v>405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5012657</v>
      </c>
      <c r="C26" s="42" t="s">
        <v>357</v>
      </c>
      <c r="D26" s="37" t="s">
        <v>358</v>
      </c>
      <c r="E26" s="14"/>
      <c r="F26" s="39" t="s">
        <v>308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5012666</v>
      </c>
      <c r="C27" s="42" t="s">
        <v>359</v>
      </c>
      <c r="D27" s="37" t="s">
        <v>360</v>
      </c>
      <c r="E27" s="14"/>
      <c r="F27" s="39" t="s">
        <v>307</v>
      </c>
      <c r="G27" s="40" t="s">
        <v>10</v>
      </c>
      <c r="H27" s="37">
        <v>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5012680</v>
      </c>
      <c r="C28" s="42" t="s">
        <v>361</v>
      </c>
      <c r="D28" s="37" t="s">
        <v>362</v>
      </c>
      <c r="E28" s="14"/>
      <c r="F28" s="39" t="s">
        <v>147</v>
      </c>
      <c r="G28" s="40" t="s">
        <v>10</v>
      </c>
      <c r="H28" s="37">
        <v>2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5012911</v>
      </c>
      <c r="C29" s="42" t="s">
        <v>363</v>
      </c>
      <c r="D29" s="37" t="s">
        <v>364</v>
      </c>
      <c r="E29" s="14"/>
      <c r="F29" s="39" t="s">
        <v>148</v>
      </c>
      <c r="G29" s="40" t="s">
        <v>10</v>
      </c>
      <c r="H29" s="37">
        <v>1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5013724</v>
      </c>
      <c r="C30" s="42" t="s">
        <v>365</v>
      </c>
      <c r="D30" s="37" t="s">
        <v>366</v>
      </c>
      <c r="E30" s="14"/>
      <c r="F30" s="39" t="s">
        <v>150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5017401</v>
      </c>
      <c r="C31" s="42" t="s">
        <v>367</v>
      </c>
      <c r="D31" s="37" t="s">
        <v>368</v>
      </c>
      <c r="E31" s="14"/>
      <c r="F31" s="39" t="s">
        <v>143</v>
      </c>
      <c r="G31" s="40" t="s">
        <v>10</v>
      </c>
      <c r="H31" s="37">
        <v>3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5017598</v>
      </c>
      <c r="C32" s="42" t="s">
        <v>369</v>
      </c>
      <c r="D32" s="37" t="s">
        <v>370</v>
      </c>
      <c r="E32" s="14"/>
      <c r="F32" s="39" t="s">
        <v>305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5018113</v>
      </c>
      <c r="C33" s="42" t="s">
        <v>371</v>
      </c>
      <c r="D33" s="37" t="s">
        <v>372</v>
      </c>
      <c r="E33" s="14"/>
      <c r="F33" s="39" t="s">
        <v>307</v>
      </c>
      <c r="G33" s="40" t="s">
        <v>10</v>
      </c>
      <c r="H33" s="37">
        <v>2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5018317</v>
      </c>
      <c r="C34" s="42" t="s">
        <v>373</v>
      </c>
      <c r="D34" s="37" t="s">
        <v>374</v>
      </c>
      <c r="E34" s="14"/>
      <c r="F34" s="39" t="s">
        <v>306</v>
      </c>
      <c r="G34" s="40" t="s">
        <v>10</v>
      </c>
      <c r="H34" s="37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5018961</v>
      </c>
      <c r="C35" s="42" t="s">
        <v>375</v>
      </c>
      <c r="D35" s="37" t="s">
        <v>376</v>
      </c>
      <c r="E35" s="14"/>
      <c r="F35" s="39" t="s">
        <v>143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5019467</v>
      </c>
      <c r="C36" s="42" t="s">
        <v>377</v>
      </c>
      <c r="D36" s="37" t="s">
        <v>378</v>
      </c>
      <c r="E36" s="14"/>
      <c r="F36" s="39" t="s">
        <v>138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5019838</v>
      </c>
      <c r="C37" s="42" t="s">
        <v>379</v>
      </c>
      <c r="D37" s="37" t="s">
        <v>380</v>
      </c>
      <c r="E37" s="14"/>
      <c r="F37" s="39" t="s">
        <v>307</v>
      </c>
      <c r="G37" s="40" t="s">
        <v>10</v>
      </c>
      <c r="H37" s="37">
        <v>2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5038309</v>
      </c>
      <c r="C38" s="42" t="s">
        <v>381</v>
      </c>
      <c r="D38" s="37" t="s">
        <v>382</v>
      </c>
      <c r="E38" s="14"/>
      <c r="F38" s="39" t="s">
        <v>315</v>
      </c>
      <c r="G38" s="40" t="s">
        <v>10</v>
      </c>
      <c r="H38" s="37">
        <v>2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5014234</v>
      </c>
      <c r="C39" s="42" t="s">
        <v>383</v>
      </c>
      <c r="D39" s="37" t="s">
        <v>384</v>
      </c>
      <c r="E39" s="14"/>
      <c r="F39" s="39" t="s">
        <v>307</v>
      </c>
      <c r="G39" s="40" t="s">
        <v>10</v>
      </c>
      <c r="H39" s="37">
        <v>1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5014235</v>
      </c>
      <c r="C40" s="42" t="s">
        <v>385</v>
      </c>
      <c r="D40" s="37" t="s">
        <v>386</v>
      </c>
      <c r="E40" s="14"/>
      <c r="F40" s="39" t="s">
        <v>148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5017618</v>
      </c>
      <c r="C41" s="42" t="s">
        <v>387</v>
      </c>
      <c r="D41" s="37" t="s">
        <v>388</v>
      </c>
      <c r="E41" s="14"/>
      <c r="F41" s="39" t="s">
        <v>406</v>
      </c>
      <c r="G41" s="40" t="s">
        <v>10</v>
      </c>
      <c r="H41" s="37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5018511</v>
      </c>
      <c r="C42" s="42" t="s">
        <v>389</v>
      </c>
      <c r="D42" s="37" t="s">
        <v>390</v>
      </c>
      <c r="E42" s="14"/>
      <c r="F42" s="39" t="s">
        <v>148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5018514</v>
      </c>
      <c r="C43" s="42" t="s">
        <v>391</v>
      </c>
      <c r="D43" s="37" t="s">
        <v>392</v>
      </c>
      <c r="E43" s="14"/>
      <c r="F43" s="39" t="s">
        <v>148</v>
      </c>
      <c r="G43" s="40" t="s">
        <v>10</v>
      </c>
      <c r="H43" s="37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5018515</v>
      </c>
      <c r="C44" s="42" t="s">
        <v>393</v>
      </c>
      <c r="D44" s="37" t="s">
        <v>394</v>
      </c>
      <c r="E44" s="14"/>
      <c r="F44" s="39" t="s">
        <v>148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5018517</v>
      </c>
      <c r="C45" s="42" t="s">
        <v>395</v>
      </c>
      <c r="D45" s="37" t="s">
        <v>396</v>
      </c>
      <c r="E45" s="14"/>
      <c r="F45" s="39" t="s">
        <v>313</v>
      </c>
      <c r="G45" s="40" t="s">
        <v>10</v>
      </c>
      <c r="H45" s="37">
        <v>1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5018518</v>
      </c>
      <c r="C46" s="42" t="s">
        <v>397</v>
      </c>
      <c r="D46" s="37" t="s">
        <v>398</v>
      </c>
      <c r="E46" s="14"/>
      <c r="F46" s="39" t="s">
        <v>148</v>
      </c>
      <c r="G46" s="40" t="s">
        <v>10</v>
      </c>
      <c r="H46" s="37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5010252</v>
      </c>
      <c r="C47" s="42" t="s">
        <v>399</v>
      </c>
      <c r="D47" s="37" t="s">
        <v>400</v>
      </c>
      <c r="E47" s="14"/>
      <c r="F47" s="39" t="s">
        <v>308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s="30" customFormat="1" x14ac:dyDescent="0.25">
      <c r="A48" s="1">
        <v>41</v>
      </c>
      <c r="B48" s="35">
        <v>5010888</v>
      </c>
      <c r="C48" s="42" t="s">
        <v>401</v>
      </c>
      <c r="D48" s="37" t="s">
        <v>402</v>
      </c>
      <c r="E48" s="14"/>
      <c r="F48" s="39" t="s">
        <v>407</v>
      </c>
      <c r="G48" s="40" t="s">
        <v>14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s="30" customFormat="1" x14ac:dyDescent="0.25">
      <c r="A49" s="1">
        <v>42</v>
      </c>
      <c r="B49" s="35">
        <v>5010896</v>
      </c>
      <c r="C49" s="42" t="s">
        <v>403</v>
      </c>
      <c r="D49" s="37" t="s">
        <v>404</v>
      </c>
      <c r="E49" s="14"/>
      <c r="F49" s="39" t="s">
        <v>306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20"/>
      <c r="B50" s="20"/>
      <c r="C50" s="20"/>
      <c r="D50" s="20"/>
      <c r="E50" s="20"/>
      <c r="F50" s="21"/>
      <c r="G50" s="21"/>
      <c r="H50" s="20"/>
      <c r="I50" s="20"/>
      <c r="J50" s="22"/>
      <c r="K50" s="20"/>
      <c r="L50" s="23" t="s">
        <v>20</v>
      </c>
      <c r="M50" s="24">
        <f>SUM(M8:M49)</f>
        <v>0</v>
      </c>
    </row>
    <row r="52" spans="1:13" x14ac:dyDescent="0.25">
      <c r="A52" s="34" t="s">
        <v>21</v>
      </c>
      <c r="B52" s="34"/>
      <c r="C52" s="34"/>
      <c r="D52" s="34"/>
    </row>
    <row r="53" spans="1:13" x14ac:dyDescent="0.25">
      <c r="A53" s="57" t="s">
        <v>30</v>
      </c>
      <c r="B53" s="57"/>
      <c r="C53" s="57"/>
      <c r="D53" s="57"/>
    </row>
    <row r="54" spans="1:13" x14ac:dyDescent="0.25">
      <c r="A54" s="34" t="s">
        <v>409</v>
      </c>
      <c r="B54" s="34"/>
      <c r="C54" s="34"/>
      <c r="D54" s="34"/>
    </row>
    <row r="55" spans="1:13" x14ac:dyDescent="0.25">
      <c r="A55" s="31" t="s">
        <v>31</v>
      </c>
      <c r="B55" s="31"/>
      <c r="C55" s="31"/>
      <c r="D55" s="31"/>
    </row>
    <row r="56" spans="1:13" x14ac:dyDescent="0.25">
      <c r="A56" s="20" t="s">
        <v>22</v>
      </c>
      <c r="B56" s="20"/>
      <c r="C56" s="20"/>
    </row>
    <row r="57" spans="1:13" x14ac:dyDescent="0.25">
      <c r="A57" s="20" t="s">
        <v>2130</v>
      </c>
    </row>
  </sheetData>
  <sheetProtection algorithmName="SHA-512" hashValue="3Mf5jsZ+FYW0nfm7o/JU9kmYdSlFRf2JwLhBffoQhqEnEC7uKpT8ScLS+C8a+FwBhUQ3DCYL70xX5ug9FOo19w==" saltValue="5wYs3ke+icJa4xTc7UuY/A==" spinCount="100000" sheet="1" objects="1" scenarios="1"/>
  <mergeCells count="6">
    <mergeCell ref="A53:D53"/>
    <mergeCell ref="A1:D1"/>
    <mergeCell ref="A2:D2"/>
    <mergeCell ref="A4:B4"/>
    <mergeCell ref="C4:D4"/>
    <mergeCell ref="A7:D7"/>
  </mergeCells>
  <conditionalFormatting sqref="B8:B47">
    <cfRule type="duplicateValues" dxfId="182" priority="106"/>
  </conditionalFormatting>
  <conditionalFormatting sqref="C8:C47">
    <cfRule type="duplicateValues" dxfId="181" priority="107"/>
  </conditionalFormatting>
  <conditionalFormatting sqref="E8:E47">
    <cfRule type="duplicateValues" dxfId="180" priority="108"/>
  </conditionalFormatting>
  <conditionalFormatting sqref="A8:A49">
    <cfRule type="duplicateValues" dxfId="179" priority="109"/>
  </conditionalFormatting>
  <conditionalFormatting sqref="B48:B49">
    <cfRule type="duplicateValues" dxfId="178" priority="1"/>
  </conditionalFormatting>
  <conditionalFormatting sqref="C48:C49">
    <cfRule type="duplicateValues" dxfId="177" priority="2"/>
  </conditionalFormatting>
  <conditionalFormatting sqref="E48:E49">
    <cfRule type="duplicateValues" dxfId="176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AA28-5C72-42E4-BF19-3F400B4D9C38}">
  <dimension ref="A1:M81"/>
  <sheetViews>
    <sheetView zoomScale="85" zoomScaleNormal="85" workbookViewId="0">
      <pane ySplit="6" topLeftCell="A7" activePane="bottomLeft" state="frozen"/>
      <selection pane="bottomLeft" activeCell="E11" sqref="E11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410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411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5007843</v>
      </c>
      <c r="C8" s="43" t="s">
        <v>413</v>
      </c>
      <c r="D8" s="37" t="s">
        <v>414</v>
      </c>
      <c r="E8" s="38"/>
      <c r="F8" s="39" t="s">
        <v>537</v>
      </c>
      <c r="G8" s="40" t="s">
        <v>10</v>
      </c>
      <c r="H8" s="37">
        <v>7</v>
      </c>
      <c r="I8" s="27"/>
      <c r="J8" s="28">
        <f t="shared" ref="J8:J69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5010189</v>
      </c>
      <c r="C9" s="43" t="s">
        <v>415</v>
      </c>
      <c r="D9" s="37" t="s">
        <v>416</v>
      </c>
      <c r="E9" s="38"/>
      <c r="F9" s="39" t="s">
        <v>538</v>
      </c>
      <c r="G9" s="40" t="s">
        <v>10</v>
      </c>
      <c r="H9" s="37">
        <v>3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5010298</v>
      </c>
      <c r="C10" s="43" t="s">
        <v>417</v>
      </c>
      <c r="D10" s="37" t="s">
        <v>418</v>
      </c>
      <c r="E10" s="38"/>
      <c r="F10" s="39" t="s">
        <v>539</v>
      </c>
      <c r="G10" s="40" t="s">
        <v>10</v>
      </c>
      <c r="H10" s="37">
        <v>3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5010344</v>
      </c>
      <c r="C11" s="43" t="s">
        <v>419</v>
      </c>
      <c r="D11" s="37" t="s">
        <v>420</v>
      </c>
      <c r="E11" s="14"/>
      <c r="F11" s="39" t="s">
        <v>25</v>
      </c>
      <c r="G11" s="40" t="s">
        <v>10</v>
      </c>
      <c r="H11" s="37">
        <v>2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5010419</v>
      </c>
      <c r="C12" s="43" t="s">
        <v>421</v>
      </c>
      <c r="D12" s="37" t="s">
        <v>422</v>
      </c>
      <c r="E12" s="38"/>
      <c r="F12" s="39" t="s">
        <v>540</v>
      </c>
      <c r="G12" s="40" t="s">
        <v>10</v>
      </c>
      <c r="H12" s="37">
        <v>6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5010446</v>
      </c>
      <c r="C13" s="43" t="s">
        <v>423</v>
      </c>
      <c r="D13" s="37" t="s">
        <v>424</v>
      </c>
      <c r="E13" s="38"/>
      <c r="F13" s="39" t="s">
        <v>541</v>
      </c>
      <c r="G13" s="40" t="s">
        <v>10</v>
      </c>
      <c r="H13" s="37">
        <v>12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5010447</v>
      </c>
      <c r="C14" s="43" t="s">
        <v>425</v>
      </c>
      <c r="D14" s="37" t="s">
        <v>426</v>
      </c>
      <c r="E14" s="14"/>
      <c r="F14" s="39" t="s">
        <v>542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5010709</v>
      </c>
      <c r="C15" s="43" t="s">
        <v>427</v>
      </c>
      <c r="D15" s="37" t="s">
        <v>428</v>
      </c>
      <c r="E15" s="14"/>
      <c r="F15" s="39" t="s">
        <v>543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5010740</v>
      </c>
      <c r="C16" s="43" t="s">
        <v>429</v>
      </c>
      <c r="D16" s="37" t="s">
        <v>430</v>
      </c>
      <c r="E16" s="38"/>
      <c r="F16" s="39" t="s">
        <v>25</v>
      </c>
      <c r="G16" s="40" t="s">
        <v>10</v>
      </c>
      <c r="H16" s="37">
        <v>11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5010763</v>
      </c>
      <c r="C17" s="43" t="s">
        <v>431</v>
      </c>
      <c r="D17" s="37" t="s">
        <v>432</v>
      </c>
      <c r="E17" s="38"/>
      <c r="F17" s="39" t="s">
        <v>544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5010910</v>
      </c>
      <c r="C18" s="43" t="s">
        <v>433</v>
      </c>
      <c r="D18" s="37" t="s">
        <v>434</v>
      </c>
      <c r="E18" s="14"/>
      <c r="F18" s="39" t="s">
        <v>26</v>
      </c>
      <c r="G18" s="40" t="s">
        <v>10</v>
      </c>
      <c r="H18" s="37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5011094</v>
      </c>
      <c r="C19" s="43" t="s">
        <v>435</v>
      </c>
      <c r="D19" s="37" t="s">
        <v>436</v>
      </c>
      <c r="E19" s="38"/>
      <c r="F19" s="39" t="s">
        <v>26</v>
      </c>
      <c r="G19" s="40" t="s">
        <v>10</v>
      </c>
      <c r="H19" s="37">
        <v>7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5011143</v>
      </c>
      <c r="C20" s="43" t="s">
        <v>437</v>
      </c>
      <c r="D20" s="37" t="s">
        <v>438</v>
      </c>
      <c r="E20" s="38"/>
      <c r="F20" s="39" t="s">
        <v>542</v>
      </c>
      <c r="G20" s="40" t="s">
        <v>10</v>
      </c>
      <c r="H20" s="37">
        <v>11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5011381</v>
      </c>
      <c r="C21" s="43" t="s">
        <v>439</v>
      </c>
      <c r="D21" s="37" t="s">
        <v>440</v>
      </c>
      <c r="E21" s="14"/>
      <c r="F21" s="39" t="s">
        <v>545</v>
      </c>
      <c r="G21" s="40" t="s">
        <v>10</v>
      </c>
      <c r="H21" s="37">
        <v>2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5011498</v>
      </c>
      <c r="C22" s="43" t="s">
        <v>441</v>
      </c>
      <c r="D22" s="37" t="s">
        <v>442</v>
      </c>
      <c r="E22" s="14"/>
      <c r="F22" s="39" t="s">
        <v>546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5011570</v>
      </c>
      <c r="C23" s="43" t="s">
        <v>443</v>
      </c>
      <c r="D23" s="37" t="s">
        <v>444</v>
      </c>
      <c r="E23" s="14"/>
      <c r="F23" s="39" t="s">
        <v>547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5011695</v>
      </c>
      <c r="C24" s="43" t="s">
        <v>445</v>
      </c>
      <c r="D24" s="37" t="s">
        <v>446</v>
      </c>
      <c r="E24" s="38"/>
      <c r="F24" s="39" t="s">
        <v>548</v>
      </c>
      <c r="G24" s="40" t="s">
        <v>10</v>
      </c>
      <c r="H24" s="37">
        <v>9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5011713</v>
      </c>
      <c r="C25" s="43" t="s">
        <v>447</v>
      </c>
      <c r="D25" s="37" t="s">
        <v>448</v>
      </c>
      <c r="E25" s="14"/>
      <c r="F25" s="39" t="s">
        <v>549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5011714</v>
      </c>
      <c r="C26" s="43" t="s">
        <v>449</v>
      </c>
      <c r="D26" s="37" t="s">
        <v>450</v>
      </c>
      <c r="E26" s="14"/>
      <c r="F26" s="39" t="s">
        <v>538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5011886</v>
      </c>
      <c r="C27" s="43" t="s">
        <v>451</v>
      </c>
      <c r="D27" s="37" t="s">
        <v>452</v>
      </c>
      <c r="E27" s="38"/>
      <c r="F27" s="39" t="s">
        <v>550</v>
      </c>
      <c r="G27" s="40" t="s">
        <v>10</v>
      </c>
      <c r="H27" s="37">
        <v>6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5012225</v>
      </c>
      <c r="C28" s="43" t="s">
        <v>453</v>
      </c>
      <c r="D28" s="37" t="s">
        <v>454</v>
      </c>
      <c r="E28" s="14"/>
      <c r="F28" s="39" t="s">
        <v>537</v>
      </c>
      <c r="G28" s="40" t="s">
        <v>10</v>
      </c>
      <c r="H28" s="37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5012231</v>
      </c>
      <c r="C29" s="43" t="s">
        <v>455</v>
      </c>
      <c r="D29" s="37" t="s">
        <v>456</v>
      </c>
      <c r="E29" s="38"/>
      <c r="F29" s="39" t="s">
        <v>544</v>
      </c>
      <c r="G29" s="40" t="s">
        <v>10</v>
      </c>
      <c r="H29" s="37">
        <v>2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5012271</v>
      </c>
      <c r="C30" s="43" t="s">
        <v>457</v>
      </c>
      <c r="D30" s="37" t="s">
        <v>458</v>
      </c>
      <c r="E30" s="14"/>
      <c r="F30" s="39" t="s">
        <v>26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5012272</v>
      </c>
      <c r="C31" s="43" t="s">
        <v>459</v>
      </c>
      <c r="D31" s="37" t="s">
        <v>460</v>
      </c>
      <c r="E31" s="38"/>
      <c r="F31" s="39" t="s">
        <v>551</v>
      </c>
      <c r="G31" s="40" t="s">
        <v>10</v>
      </c>
      <c r="H31" s="37">
        <v>6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5012273</v>
      </c>
      <c r="C32" s="43" t="s">
        <v>461</v>
      </c>
      <c r="D32" s="37" t="s">
        <v>462</v>
      </c>
      <c r="E32" s="14"/>
      <c r="F32" s="39" t="s">
        <v>546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5012332</v>
      </c>
      <c r="C33" s="43" t="s">
        <v>463</v>
      </c>
      <c r="D33" s="37" t="s">
        <v>464</v>
      </c>
      <c r="E33" s="14"/>
      <c r="F33" s="39" t="s">
        <v>552</v>
      </c>
      <c r="G33" s="40" t="s">
        <v>10</v>
      </c>
      <c r="H33" s="37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5012333</v>
      </c>
      <c r="C34" s="43" t="s">
        <v>465</v>
      </c>
      <c r="D34" s="37" t="s">
        <v>466</v>
      </c>
      <c r="E34" s="14"/>
      <c r="F34" s="39" t="s">
        <v>542</v>
      </c>
      <c r="G34" s="40" t="s">
        <v>10</v>
      </c>
      <c r="H34" s="37">
        <v>5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5012334</v>
      </c>
      <c r="C35" s="43" t="s">
        <v>467</v>
      </c>
      <c r="D35" s="37" t="s">
        <v>468</v>
      </c>
      <c r="E35" s="38"/>
      <c r="F35" s="39" t="s">
        <v>537</v>
      </c>
      <c r="G35" s="40" t="s">
        <v>10</v>
      </c>
      <c r="H35" s="37">
        <v>14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5012608</v>
      </c>
      <c r="C36" s="43" t="s">
        <v>469</v>
      </c>
      <c r="D36" s="37" t="s">
        <v>470</v>
      </c>
      <c r="E36" s="14"/>
      <c r="F36" s="39" t="s">
        <v>553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5013072</v>
      </c>
      <c r="C37" s="43" t="s">
        <v>471</v>
      </c>
      <c r="D37" s="37" t="s">
        <v>472</v>
      </c>
      <c r="E37" s="14"/>
      <c r="F37" s="39" t="s">
        <v>553</v>
      </c>
      <c r="G37" s="40" t="s">
        <v>10</v>
      </c>
      <c r="H37" s="37">
        <v>1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5013084</v>
      </c>
      <c r="C38" s="43" t="s">
        <v>473</v>
      </c>
      <c r="D38" s="37" t="s">
        <v>474</v>
      </c>
      <c r="E38" s="14"/>
      <c r="F38" s="39" t="s">
        <v>540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5013522</v>
      </c>
      <c r="C39" s="43" t="s">
        <v>475</v>
      </c>
      <c r="D39" s="37" t="s">
        <v>476</v>
      </c>
      <c r="E39" s="38"/>
      <c r="F39" s="39" t="s">
        <v>29</v>
      </c>
      <c r="G39" s="40" t="s">
        <v>10</v>
      </c>
      <c r="H39" s="37">
        <v>25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5013524</v>
      </c>
      <c r="C40" s="43" t="s">
        <v>477</v>
      </c>
      <c r="D40" s="37" t="s">
        <v>478</v>
      </c>
      <c r="E40" s="14"/>
      <c r="F40" s="39" t="s">
        <v>554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5013525</v>
      </c>
      <c r="C41" s="43" t="s">
        <v>479</v>
      </c>
      <c r="D41" s="37" t="s">
        <v>480</v>
      </c>
      <c r="E41" s="38"/>
      <c r="F41" s="39" t="s">
        <v>542</v>
      </c>
      <c r="G41" s="40" t="s">
        <v>10</v>
      </c>
      <c r="H41" s="37">
        <v>6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5013729</v>
      </c>
      <c r="C42" s="43" t="s">
        <v>481</v>
      </c>
      <c r="D42" s="37" t="s">
        <v>482</v>
      </c>
      <c r="E42" s="14"/>
      <c r="F42" s="39" t="s">
        <v>540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5017380</v>
      </c>
      <c r="C43" s="43">
        <v>4464269</v>
      </c>
      <c r="D43" s="37" t="s">
        <v>483</v>
      </c>
      <c r="E43" s="38"/>
      <c r="F43" s="39" t="s">
        <v>538</v>
      </c>
      <c r="G43" s="40" t="s">
        <v>10</v>
      </c>
      <c r="H43" s="37">
        <v>2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5018011</v>
      </c>
      <c r="C44" s="43" t="s">
        <v>484</v>
      </c>
      <c r="D44" s="37" t="s">
        <v>485</v>
      </c>
      <c r="E44" s="38"/>
      <c r="F44" s="39" t="s">
        <v>537</v>
      </c>
      <c r="G44" s="40" t="s">
        <v>10</v>
      </c>
      <c r="H44" s="37">
        <v>12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5018455</v>
      </c>
      <c r="C45" s="43" t="s">
        <v>486</v>
      </c>
      <c r="D45" s="37" t="s">
        <v>487</v>
      </c>
      <c r="E45" s="14"/>
      <c r="F45" s="39" t="s">
        <v>25</v>
      </c>
      <c r="G45" s="40" t="s">
        <v>10</v>
      </c>
      <c r="H45" s="37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5018925</v>
      </c>
      <c r="C46" s="43" t="s">
        <v>488</v>
      </c>
      <c r="D46" s="37" t="s">
        <v>489</v>
      </c>
      <c r="E46" s="14"/>
      <c r="F46" s="39" t="s">
        <v>555</v>
      </c>
      <c r="G46" s="40" t="s">
        <v>10</v>
      </c>
      <c r="H46" s="37">
        <v>5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5019062</v>
      </c>
      <c r="C47" s="43" t="s">
        <v>490</v>
      </c>
      <c r="D47" s="37" t="s">
        <v>491</v>
      </c>
      <c r="E47" s="14"/>
      <c r="F47" s="39" t="s">
        <v>25</v>
      </c>
      <c r="G47" s="40" t="s">
        <v>10</v>
      </c>
      <c r="H47" s="37">
        <v>2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5019193</v>
      </c>
      <c r="C48" s="43" t="s">
        <v>492</v>
      </c>
      <c r="D48" s="37" t="s">
        <v>493</v>
      </c>
      <c r="E48" s="14"/>
      <c r="F48" s="39" t="s">
        <v>542</v>
      </c>
      <c r="G48" s="40" t="s">
        <v>10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5019194</v>
      </c>
      <c r="C49" s="43" t="s">
        <v>494</v>
      </c>
      <c r="D49" s="37" t="s">
        <v>495</v>
      </c>
      <c r="E49" s="14"/>
      <c r="F49" s="39" t="s">
        <v>556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5019195</v>
      </c>
      <c r="C50" s="43" t="s">
        <v>496</v>
      </c>
      <c r="D50" s="37" t="s">
        <v>497</v>
      </c>
      <c r="E50" s="14"/>
      <c r="F50" s="39" t="s">
        <v>545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5019196</v>
      </c>
      <c r="C51" s="44" t="s">
        <v>498</v>
      </c>
      <c r="D51" s="37" t="s">
        <v>499</v>
      </c>
      <c r="E51" s="38"/>
      <c r="F51" s="39" t="s">
        <v>542</v>
      </c>
      <c r="G51" s="40" t="s">
        <v>10</v>
      </c>
      <c r="H51" s="37">
        <v>5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5019238</v>
      </c>
      <c r="C52" s="43" t="s">
        <v>500</v>
      </c>
      <c r="D52" s="37" t="s">
        <v>501</v>
      </c>
      <c r="E52" s="14"/>
      <c r="F52" s="39" t="s">
        <v>544</v>
      </c>
      <c r="G52" s="40" t="s">
        <v>10</v>
      </c>
      <c r="H52" s="37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5019239</v>
      </c>
      <c r="C53" s="43" t="s">
        <v>502</v>
      </c>
      <c r="D53" s="37" t="s">
        <v>503</v>
      </c>
      <c r="E53" s="14"/>
      <c r="F53" s="41" t="s">
        <v>557</v>
      </c>
      <c r="G53" s="40" t="s">
        <v>10</v>
      </c>
      <c r="H53" s="37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5019280</v>
      </c>
      <c r="C54" s="43" t="s">
        <v>504</v>
      </c>
      <c r="D54" s="37" t="s">
        <v>505</v>
      </c>
      <c r="E54" s="38"/>
      <c r="F54" s="39" t="s">
        <v>558</v>
      </c>
      <c r="G54" s="40" t="s">
        <v>10</v>
      </c>
      <c r="H54" s="37">
        <v>11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5019283</v>
      </c>
      <c r="C55" s="43" t="s">
        <v>506</v>
      </c>
      <c r="D55" s="37" t="s">
        <v>507</v>
      </c>
      <c r="E55" s="38"/>
      <c r="F55" s="39" t="s">
        <v>559</v>
      </c>
      <c r="G55" s="40" t="s">
        <v>10</v>
      </c>
      <c r="H55" s="37">
        <v>46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5019428</v>
      </c>
      <c r="C56" s="44" t="s">
        <v>508</v>
      </c>
      <c r="D56" s="37" t="s">
        <v>509</v>
      </c>
      <c r="E56" s="18"/>
      <c r="F56" s="39" t="s">
        <v>546</v>
      </c>
      <c r="G56" s="40" t="s">
        <v>10</v>
      </c>
      <c r="H56" s="37">
        <v>3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5019826</v>
      </c>
      <c r="C57" s="43" t="s">
        <v>510</v>
      </c>
      <c r="D57" s="37" t="s">
        <v>511</v>
      </c>
      <c r="E57" s="19"/>
      <c r="F57" s="39" t="s">
        <v>550</v>
      </c>
      <c r="G57" s="40" t="s">
        <v>10</v>
      </c>
      <c r="H57" s="37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5019827</v>
      </c>
      <c r="C58" s="44" t="s">
        <v>512</v>
      </c>
      <c r="D58" s="37" t="s">
        <v>513</v>
      </c>
      <c r="E58" s="14"/>
      <c r="F58" s="39" t="s">
        <v>560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5027333</v>
      </c>
      <c r="C59" s="44" t="s">
        <v>514</v>
      </c>
      <c r="D59" s="37" t="s">
        <v>515</v>
      </c>
      <c r="E59" s="14"/>
      <c r="F59" s="39" t="s">
        <v>561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5027609</v>
      </c>
      <c r="C60" s="43" t="s">
        <v>516</v>
      </c>
      <c r="D60" s="37" t="s">
        <v>517</v>
      </c>
      <c r="E60" s="14"/>
      <c r="F60" s="39" t="s">
        <v>562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5027610</v>
      </c>
      <c r="C61" s="44" t="s">
        <v>518</v>
      </c>
      <c r="D61" s="37" t="s">
        <v>519</v>
      </c>
      <c r="E61" s="14"/>
      <c r="F61" s="39" t="s">
        <v>563</v>
      </c>
      <c r="G61" s="40" t="s">
        <v>10</v>
      </c>
      <c r="H61" s="37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5028238</v>
      </c>
      <c r="C62" s="43" t="s">
        <v>520</v>
      </c>
      <c r="D62" s="37" t="s">
        <v>521</v>
      </c>
      <c r="E62" s="14"/>
      <c r="F62" s="39" t="s">
        <v>564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5035332</v>
      </c>
      <c r="C63" s="43" t="s">
        <v>522</v>
      </c>
      <c r="D63" s="37" t="s">
        <v>523</v>
      </c>
      <c r="E63" s="38"/>
      <c r="F63" s="39" t="s">
        <v>565</v>
      </c>
      <c r="G63" s="40" t="s">
        <v>10</v>
      </c>
      <c r="H63" s="37">
        <v>21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25">
      <c r="A64" s="1">
        <v>57</v>
      </c>
      <c r="B64" s="35">
        <v>5035679</v>
      </c>
      <c r="C64" s="44" t="s">
        <v>524</v>
      </c>
      <c r="D64" s="37" t="s">
        <v>525</v>
      </c>
      <c r="E64" s="38"/>
      <c r="F64" s="39" t="s">
        <v>553</v>
      </c>
      <c r="G64" s="40" t="s">
        <v>10</v>
      </c>
      <c r="H64" s="37">
        <v>11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25">
      <c r="A65" s="1">
        <v>58</v>
      </c>
      <c r="B65" s="35">
        <v>5038203</v>
      </c>
      <c r="C65" s="44" t="s">
        <v>526</v>
      </c>
      <c r="D65" s="37" t="s">
        <v>527</v>
      </c>
      <c r="E65" s="14"/>
      <c r="F65" s="39" t="s">
        <v>542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25">
      <c r="A66" s="1">
        <v>59</v>
      </c>
      <c r="B66" s="35">
        <v>5038519</v>
      </c>
      <c r="C66" s="44" t="s">
        <v>528</v>
      </c>
      <c r="D66" s="37" t="s">
        <v>529</v>
      </c>
      <c r="E66" s="14"/>
      <c r="F66" s="39" t="s">
        <v>564</v>
      </c>
      <c r="G66" s="40" t="s">
        <v>10</v>
      </c>
      <c r="H66" s="37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s="30" customFormat="1" x14ac:dyDescent="0.25">
      <c r="A67" s="1">
        <v>60</v>
      </c>
      <c r="B67" s="35">
        <v>5012533</v>
      </c>
      <c r="C67" s="44">
        <v>4413020</v>
      </c>
      <c r="D67" s="37" t="s">
        <v>530</v>
      </c>
      <c r="E67" s="38"/>
      <c r="F67" s="39" t="s">
        <v>566</v>
      </c>
      <c r="G67" s="40" t="s">
        <v>10</v>
      </c>
      <c r="H67" s="37">
        <v>12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s="30" customFormat="1" x14ac:dyDescent="0.25">
      <c r="A68" s="1">
        <v>61</v>
      </c>
      <c r="B68" s="45">
        <v>5010284</v>
      </c>
      <c r="C68" s="46">
        <v>4489111</v>
      </c>
      <c r="D68" s="37" t="s">
        <v>531</v>
      </c>
      <c r="E68" s="38"/>
      <c r="F68" s="39" t="s">
        <v>567</v>
      </c>
      <c r="G68" s="40" t="s">
        <v>10</v>
      </c>
      <c r="H68" s="37">
        <v>6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s="30" customFormat="1" x14ac:dyDescent="0.25">
      <c r="A69" s="1">
        <v>62</v>
      </c>
      <c r="B69" s="45">
        <v>5010943</v>
      </c>
      <c r="C69" s="46">
        <v>4345833</v>
      </c>
      <c r="D69" s="37" t="s">
        <v>532</v>
      </c>
      <c r="E69" s="38"/>
      <c r="F69" s="39" t="s">
        <v>25</v>
      </c>
      <c r="G69" s="40" t="s">
        <v>10</v>
      </c>
      <c r="H69" s="37">
        <v>2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s="30" customFormat="1" x14ac:dyDescent="0.25">
      <c r="A70" s="1">
        <v>63</v>
      </c>
      <c r="B70" s="45">
        <v>5010944</v>
      </c>
      <c r="C70" s="46">
        <v>4345831</v>
      </c>
      <c r="D70" s="37" t="s">
        <v>533</v>
      </c>
      <c r="E70" s="38"/>
      <c r="F70" s="39" t="s">
        <v>25</v>
      </c>
      <c r="G70" s="40" t="s">
        <v>10</v>
      </c>
      <c r="H70" s="37">
        <v>2</v>
      </c>
      <c r="I70" s="27"/>
      <c r="J70" s="28">
        <f t="shared" ref="J70:J73" si="3">H70*I70</f>
        <v>0</v>
      </c>
      <c r="K70" s="29"/>
      <c r="L70" s="28">
        <f t="shared" si="1"/>
        <v>0</v>
      </c>
      <c r="M70" s="28">
        <f t="shared" si="2"/>
        <v>0</v>
      </c>
    </row>
    <row r="71" spans="1:13" s="30" customFormat="1" x14ac:dyDescent="0.25">
      <c r="A71" s="1">
        <v>64</v>
      </c>
      <c r="B71" s="45">
        <v>5010947</v>
      </c>
      <c r="C71" s="46">
        <v>4336974</v>
      </c>
      <c r="D71" s="37" t="s">
        <v>534</v>
      </c>
      <c r="E71" s="38"/>
      <c r="F71" s="39" t="s">
        <v>25</v>
      </c>
      <c r="G71" s="40" t="s">
        <v>10</v>
      </c>
      <c r="H71" s="37">
        <v>2</v>
      </c>
      <c r="I71" s="27"/>
      <c r="J71" s="28">
        <f t="shared" si="3"/>
        <v>0</v>
      </c>
      <c r="K71" s="29"/>
      <c r="L71" s="28">
        <f t="shared" ref="L71:L73" si="4">ROUND((K71*I71/100)+I71,4)</f>
        <v>0</v>
      </c>
      <c r="M71" s="28">
        <f t="shared" ref="M71:M73" si="5">L71*H71</f>
        <v>0</v>
      </c>
    </row>
    <row r="72" spans="1:13" s="30" customFormat="1" x14ac:dyDescent="0.25">
      <c r="A72" s="1">
        <v>65</v>
      </c>
      <c r="B72" s="45">
        <v>5010953</v>
      </c>
      <c r="C72" s="46">
        <v>4404312</v>
      </c>
      <c r="D72" s="37" t="s">
        <v>535</v>
      </c>
      <c r="E72" s="38"/>
      <c r="F72" s="39" t="s">
        <v>25</v>
      </c>
      <c r="G72" s="40" t="s">
        <v>10</v>
      </c>
      <c r="H72" s="37">
        <v>2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s="30" customFormat="1" x14ac:dyDescent="0.25">
      <c r="A73" s="1">
        <v>66</v>
      </c>
      <c r="B73" s="45">
        <v>5010954</v>
      </c>
      <c r="C73" s="46">
        <v>4337455</v>
      </c>
      <c r="D73" s="37" t="s">
        <v>536</v>
      </c>
      <c r="E73" s="38"/>
      <c r="F73" s="39" t="s">
        <v>568</v>
      </c>
      <c r="G73" s="40" t="s">
        <v>10</v>
      </c>
      <c r="H73" s="37">
        <v>15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25">
      <c r="A74" s="20"/>
      <c r="B74" s="20"/>
      <c r="C74" s="20"/>
      <c r="D74" s="20"/>
      <c r="E74" s="20"/>
      <c r="F74" s="21"/>
      <c r="G74" s="21"/>
      <c r="H74" s="20"/>
      <c r="I74" s="20"/>
      <c r="J74" s="22"/>
      <c r="K74" s="20"/>
      <c r="L74" s="23" t="s">
        <v>20</v>
      </c>
      <c r="M74" s="24">
        <f>SUM(M8:M73)</f>
        <v>0</v>
      </c>
    </row>
    <row r="76" spans="1:13" x14ac:dyDescent="0.25">
      <c r="A76" s="34" t="s">
        <v>21</v>
      </c>
      <c r="B76" s="34"/>
      <c r="C76" s="34"/>
      <c r="D76" s="34"/>
    </row>
    <row r="77" spans="1:13" x14ac:dyDescent="0.25">
      <c r="A77" s="57" t="s">
        <v>30</v>
      </c>
      <c r="B77" s="57"/>
      <c r="C77" s="57"/>
      <c r="D77" s="57"/>
    </row>
    <row r="78" spans="1:13" x14ac:dyDescent="0.25">
      <c r="A78" s="34" t="s">
        <v>412</v>
      </c>
      <c r="B78" s="34"/>
      <c r="C78" s="34"/>
      <c r="D78" s="34"/>
    </row>
    <row r="79" spans="1:13" x14ac:dyDescent="0.25">
      <c r="A79" s="31" t="s">
        <v>31</v>
      </c>
      <c r="B79" s="31"/>
      <c r="C79" s="31"/>
      <c r="D79" s="31"/>
    </row>
    <row r="80" spans="1:13" x14ac:dyDescent="0.25">
      <c r="A80" s="20" t="s">
        <v>22</v>
      </c>
      <c r="B80" s="20"/>
      <c r="C80" s="20"/>
    </row>
    <row r="81" spans="1:1" x14ac:dyDescent="0.25">
      <c r="A81" s="20" t="s">
        <v>2130</v>
      </c>
    </row>
  </sheetData>
  <sheetProtection algorithmName="SHA-512" hashValue="s4Ax2/r9bRb8tMJ0ImA+QHfQPVlYpIpqn1l9Zlmawm7uyBgnLFQhrqe3D8DOX4KERNdwwreqbbMNicIXaeBArw==" saltValue="Y3o8hlA11/prb6aoH2ggmQ==" spinCount="100000" sheet="1" objects="1" scenarios="1"/>
  <mergeCells count="6">
    <mergeCell ref="A77:D77"/>
    <mergeCell ref="A1:D1"/>
    <mergeCell ref="A2:D2"/>
    <mergeCell ref="A4:B4"/>
    <mergeCell ref="C4:D4"/>
    <mergeCell ref="A7:D7"/>
  </mergeCells>
  <conditionalFormatting sqref="E49">
    <cfRule type="duplicateValues" dxfId="175" priority="63"/>
  </conditionalFormatting>
  <conditionalFormatting sqref="E52">
    <cfRule type="duplicateValues" dxfId="174" priority="64"/>
  </conditionalFormatting>
  <conditionalFormatting sqref="E56:E57">
    <cfRule type="duplicateValues" dxfId="173" priority="67"/>
  </conditionalFormatting>
  <conditionalFormatting sqref="C51">
    <cfRule type="duplicateValues" dxfId="172" priority="40"/>
  </conditionalFormatting>
  <conditionalFormatting sqref="C53">
    <cfRule type="duplicateValues" dxfId="171" priority="41"/>
  </conditionalFormatting>
  <conditionalFormatting sqref="C54">
    <cfRule type="duplicateValues" dxfId="170" priority="42"/>
  </conditionalFormatting>
  <conditionalFormatting sqref="B52 B8:B50">
    <cfRule type="duplicateValues" dxfId="169" priority="44"/>
  </conditionalFormatting>
  <conditionalFormatting sqref="B51">
    <cfRule type="duplicateValues" dxfId="168" priority="37"/>
  </conditionalFormatting>
  <conditionalFormatting sqref="B53">
    <cfRule type="duplicateValues" dxfId="167" priority="38"/>
  </conditionalFormatting>
  <conditionalFormatting sqref="B54">
    <cfRule type="duplicateValues" dxfId="166" priority="39"/>
  </conditionalFormatting>
  <conditionalFormatting sqref="B55">
    <cfRule type="duplicateValues" dxfId="165" priority="43"/>
  </conditionalFormatting>
  <conditionalFormatting sqref="B56:B64">
    <cfRule type="duplicateValues" dxfId="164" priority="35"/>
  </conditionalFormatting>
  <conditionalFormatting sqref="B65:B67">
    <cfRule type="duplicateValues" dxfId="163" priority="33"/>
  </conditionalFormatting>
  <conditionalFormatting sqref="C52 C8:C50">
    <cfRule type="duplicateValues" dxfId="162" priority="45"/>
  </conditionalFormatting>
  <conditionalFormatting sqref="C55">
    <cfRule type="duplicateValues" dxfId="161" priority="46"/>
  </conditionalFormatting>
  <conditionalFormatting sqref="C56:C64">
    <cfRule type="duplicateValues" dxfId="160" priority="36"/>
  </conditionalFormatting>
  <conditionalFormatting sqref="C65:C67">
    <cfRule type="duplicateValues" dxfId="159" priority="34"/>
  </conditionalFormatting>
  <conditionalFormatting sqref="E53 E58:E62 E65:E66 E50 E45:E48 E42 E40 E36:E38 E32:E34 E30 E28 E25:E26 E21:E23 E18 E14:E15 E11">
    <cfRule type="duplicateValues" dxfId="158" priority="136"/>
  </conditionalFormatting>
  <conditionalFormatting sqref="B68:B73">
    <cfRule type="duplicateValues" dxfId="157" priority="141"/>
  </conditionalFormatting>
  <conditionalFormatting sqref="C68">
    <cfRule type="duplicateValues" dxfId="156" priority="142"/>
  </conditionalFormatting>
  <conditionalFormatting sqref="A8:A68">
    <cfRule type="duplicateValues" dxfId="155" priority="145"/>
  </conditionalFormatting>
  <conditionalFormatting sqref="A69:A73">
    <cfRule type="duplicateValues" dxfId="154" priority="28"/>
  </conditionalFormatting>
  <conditionalFormatting sqref="E73">
    <cfRule type="duplicateValues" dxfId="153" priority="26"/>
  </conditionalFormatting>
  <conditionalFormatting sqref="C69:C73">
    <cfRule type="duplicateValues" dxfId="152" priority="27"/>
  </conditionalFormatting>
  <conditionalFormatting sqref="E67:E72">
    <cfRule type="duplicateValues" dxfId="151" priority="25"/>
  </conditionalFormatting>
  <conditionalFormatting sqref="E64">
    <cfRule type="duplicateValues" dxfId="150" priority="24"/>
  </conditionalFormatting>
  <conditionalFormatting sqref="E63">
    <cfRule type="duplicateValues" dxfId="149" priority="23"/>
  </conditionalFormatting>
  <conditionalFormatting sqref="E55">
    <cfRule type="duplicateValues" dxfId="148" priority="22"/>
  </conditionalFormatting>
  <conditionalFormatting sqref="E54">
    <cfRule type="duplicateValues" dxfId="147" priority="21"/>
  </conditionalFormatting>
  <conditionalFormatting sqref="E51">
    <cfRule type="duplicateValues" dxfId="146" priority="20"/>
  </conditionalFormatting>
  <conditionalFormatting sqref="E44">
    <cfRule type="duplicateValues" dxfId="145" priority="19"/>
  </conditionalFormatting>
  <conditionalFormatting sqref="E43">
    <cfRule type="duplicateValues" dxfId="144" priority="18"/>
  </conditionalFormatting>
  <conditionalFormatting sqref="E41">
    <cfRule type="duplicateValues" dxfId="143" priority="17"/>
  </conditionalFormatting>
  <conditionalFormatting sqref="E39">
    <cfRule type="duplicateValues" dxfId="142" priority="16"/>
  </conditionalFormatting>
  <conditionalFormatting sqref="E35">
    <cfRule type="duplicateValues" dxfId="141" priority="15"/>
  </conditionalFormatting>
  <conditionalFormatting sqref="E31">
    <cfRule type="duplicateValues" dxfId="140" priority="14"/>
  </conditionalFormatting>
  <conditionalFormatting sqref="E29">
    <cfRule type="duplicateValues" dxfId="139" priority="13"/>
  </conditionalFormatting>
  <conditionalFormatting sqref="E27">
    <cfRule type="duplicateValues" dxfId="138" priority="12"/>
  </conditionalFormatting>
  <conditionalFormatting sqref="E24">
    <cfRule type="duplicateValues" dxfId="137" priority="11"/>
  </conditionalFormatting>
  <conditionalFormatting sqref="E20">
    <cfRule type="duplicateValues" dxfId="136" priority="10"/>
  </conditionalFormatting>
  <conditionalFormatting sqref="E19">
    <cfRule type="duplicateValues" dxfId="135" priority="9"/>
  </conditionalFormatting>
  <conditionalFormatting sqref="E17">
    <cfRule type="duplicateValues" dxfId="134" priority="7"/>
  </conditionalFormatting>
  <conditionalFormatting sqref="E16">
    <cfRule type="duplicateValues" dxfId="133" priority="6"/>
  </conditionalFormatting>
  <conditionalFormatting sqref="E13">
    <cfRule type="duplicateValues" dxfId="132" priority="5"/>
  </conditionalFormatting>
  <conditionalFormatting sqref="E12">
    <cfRule type="duplicateValues" dxfId="131" priority="4"/>
  </conditionalFormatting>
  <conditionalFormatting sqref="E10">
    <cfRule type="duplicateValues" dxfId="130" priority="3"/>
  </conditionalFormatting>
  <conditionalFormatting sqref="E9">
    <cfRule type="duplicateValues" dxfId="129" priority="2"/>
  </conditionalFormatting>
  <conditionalFormatting sqref="E8">
    <cfRule type="duplicateValues" dxfId="12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1611-04CB-42E7-9690-0C6719ADCEA8}">
  <dimension ref="A1:M74"/>
  <sheetViews>
    <sheetView workbookViewId="0">
      <pane ySplit="6" topLeftCell="A7" activePane="bottomLeft" state="frozen"/>
      <selection pane="bottomLeft" activeCell="E23" sqref="E23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569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570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5018280</v>
      </c>
      <c r="C8" s="35" t="s">
        <v>572</v>
      </c>
      <c r="D8" s="37" t="s">
        <v>573</v>
      </c>
      <c r="E8" s="14"/>
      <c r="F8" s="39" t="s">
        <v>306</v>
      </c>
      <c r="G8" s="40" t="s">
        <v>10</v>
      </c>
      <c r="H8" s="37">
        <v>6</v>
      </c>
      <c r="I8" s="27"/>
      <c r="J8" s="28">
        <f t="shared" ref="J8:J66" si="0">H8*I8</f>
        <v>0</v>
      </c>
      <c r="K8" s="29"/>
      <c r="L8" s="28">
        <f t="shared" ref="L8:L66" si="1">ROUND((K8*I8/100)+I8,4)</f>
        <v>0</v>
      </c>
      <c r="M8" s="28">
        <f t="shared" ref="M8:M66" si="2">L8*H8</f>
        <v>0</v>
      </c>
    </row>
    <row r="9" spans="1:13" x14ac:dyDescent="0.25">
      <c r="A9" s="1">
        <v>2</v>
      </c>
      <c r="B9" s="35">
        <v>5008613</v>
      </c>
      <c r="C9" s="35" t="s">
        <v>574</v>
      </c>
      <c r="D9" s="37" t="s">
        <v>575</v>
      </c>
      <c r="E9" s="14"/>
      <c r="F9" s="39" t="s">
        <v>316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5009965</v>
      </c>
      <c r="C10" s="35" t="s">
        <v>576</v>
      </c>
      <c r="D10" s="37" t="s">
        <v>577</v>
      </c>
      <c r="E10" s="14"/>
      <c r="F10" s="39" t="s">
        <v>308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5010118</v>
      </c>
      <c r="C11" s="35" t="s">
        <v>578</v>
      </c>
      <c r="D11" s="37" t="s">
        <v>579</v>
      </c>
      <c r="E11" s="14"/>
      <c r="F11" s="39" t="s">
        <v>306</v>
      </c>
      <c r="G11" s="40" t="s">
        <v>10</v>
      </c>
      <c r="H11" s="37">
        <v>18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5010978</v>
      </c>
      <c r="C12" s="35" t="s">
        <v>580</v>
      </c>
      <c r="D12" s="37" t="s">
        <v>581</v>
      </c>
      <c r="E12" s="14"/>
      <c r="F12" s="39" t="s">
        <v>148</v>
      </c>
      <c r="G12" s="40" t="s">
        <v>10</v>
      </c>
      <c r="H12" s="37">
        <v>2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5011037</v>
      </c>
      <c r="C13" s="35" t="s">
        <v>582</v>
      </c>
      <c r="D13" s="37" t="s">
        <v>583</v>
      </c>
      <c r="E13" s="14"/>
      <c r="F13" s="39" t="s">
        <v>306</v>
      </c>
      <c r="G13" s="40" t="s">
        <v>10</v>
      </c>
      <c r="H13" s="37">
        <v>5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5011049</v>
      </c>
      <c r="C14" s="35" t="s">
        <v>584</v>
      </c>
      <c r="D14" s="37" t="s">
        <v>585</v>
      </c>
      <c r="E14" s="14"/>
      <c r="F14" s="39" t="s">
        <v>308</v>
      </c>
      <c r="G14" s="40" t="s">
        <v>10</v>
      </c>
      <c r="H14" s="37">
        <v>2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5011678</v>
      </c>
      <c r="C15" s="35" t="s">
        <v>586</v>
      </c>
      <c r="D15" s="37" t="s">
        <v>587</v>
      </c>
      <c r="E15" s="14"/>
      <c r="F15" s="39" t="s">
        <v>316</v>
      </c>
      <c r="G15" s="40" t="s">
        <v>10</v>
      </c>
      <c r="H15" s="37">
        <v>2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5011697</v>
      </c>
      <c r="C16" s="35" t="s">
        <v>588</v>
      </c>
      <c r="D16" s="37" t="s">
        <v>589</v>
      </c>
      <c r="E16" s="14"/>
      <c r="F16" s="39" t="s">
        <v>148</v>
      </c>
      <c r="G16" s="40" t="s">
        <v>10</v>
      </c>
      <c r="H16" s="37">
        <v>3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5011998</v>
      </c>
      <c r="C17" s="35" t="s">
        <v>590</v>
      </c>
      <c r="D17" s="37" t="s">
        <v>591</v>
      </c>
      <c r="E17" s="14"/>
      <c r="F17" s="39" t="s">
        <v>306</v>
      </c>
      <c r="G17" s="40" t="s">
        <v>10</v>
      </c>
      <c r="H17" s="37">
        <v>11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5012965</v>
      </c>
      <c r="C18" s="35" t="s">
        <v>592</v>
      </c>
      <c r="D18" s="37" t="s">
        <v>593</v>
      </c>
      <c r="E18" s="14"/>
      <c r="F18" s="39" t="s">
        <v>306</v>
      </c>
      <c r="G18" s="40" t="s">
        <v>10</v>
      </c>
      <c r="H18" s="37">
        <v>4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5013813</v>
      </c>
      <c r="C19" s="35" t="s">
        <v>594</v>
      </c>
      <c r="D19" s="37" t="s">
        <v>595</v>
      </c>
      <c r="E19" s="14"/>
      <c r="F19" s="39" t="s">
        <v>309</v>
      </c>
      <c r="G19" s="40" t="s">
        <v>10</v>
      </c>
      <c r="H19" s="37">
        <v>4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5013814</v>
      </c>
      <c r="C20" s="35" t="s">
        <v>596</v>
      </c>
      <c r="D20" s="37" t="s">
        <v>597</v>
      </c>
      <c r="E20" s="14"/>
      <c r="F20" s="39" t="s">
        <v>148</v>
      </c>
      <c r="G20" s="40" t="s">
        <v>10</v>
      </c>
      <c r="H20" s="37">
        <v>2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5017986</v>
      </c>
      <c r="C21" s="35" t="s">
        <v>598</v>
      </c>
      <c r="D21" s="37" t="s">
        <v>599</v>
      </c>
      <c r="E21" s="14"/>
      <c r="F21" s="39" t="s">
        <v>316</v>
      </c>
      <c r="G21" s="40" t="s">
        <v>10</v>
      </c>
      <c r="H21" s="37">
        <v>4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5018318</v>
      </c>
      <c r="C22" s="35" t="s">
        <v>600</v>
      </c>
      <c r="D22" s="37" t="s">
        <v>601</v>
      </c>
      <c r="E22" s="14"/>
      <c r="F22" s="39" t="s">
        <v>308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5018525</v>
      </c>
      <c r="C23" s="35" t="s">
        <v>602</v>
      </c>
      <c r="D23" s="37" t="s">
        <v>603</v>
      </c>
      <c r="E23" s="38"/>
      <c r="F23" s="39" t="s">
        <v>315</v>
      </c>
      <c r="G23" s="40" t="s">
        <v>10</v>
      </c>
      <c r="H23" s="37">
        <v>9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5018962</v>
      </c>
      <c r="C24" s="35" t="s">
        <v>604</v>
      </c>
      <c r="D24" s="37" t="s">
        <v>605</v>
      </c>
      <c r="E24" s="14"/>
      <c r="F24" s="39" t="s">
        <v>308</v>
      </c>
      <c r="G24" s="40" t="s">
        <v>10</v>
      </c>
      <c r="H24" s="37">
        <v>2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5019825</v>
      </c>
      <c r="C25" s="35" t="s">
        <v>606</v>
      </c>
      <c r="D25" s="37" t="s">
        <v>607</v>
      </c>
      <c r="E25" s="14"/>
      <c r="F25" s="39" t="s">
        <v>306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5026412</v>
      </c>
      <c r="C26" s="35" t="s">
        <v>608</v>
      </c>
      <c r="D26" s="37" t="s">
        <v>609</v>
      </c>
      <c r="E26" s="14"/>
      <c r="F26" s="39" t="s">
        <v>138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5027649</v>
      </c>
      <c r="C27" s="35" t="s">
        <v>610</v>
      </c>
      <c r="D27" s="37" t="s">
        <v>611</v>
      </c>
      <c r="E27" s="14"/>
      <c r="F27" s="39" t="s">
        <v>306</v>
      </c>
      <c r="G27" s="40" t="s">
        <v>10</v>
      </c>
      <c r="H27" s="37">
        <v>5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5028223</v>
      </c>
      <c r="C28" s="35" t="s">
        <v>612</v>
      </c>
      <c r="D28" s="37" t="s">
        <v>613</v>
      </c>
      <c r="E28" s="14"/>
      <c r="F28" s="39" t="s">
        <v>150</v>
      </c>
      <c r="G28" s="40" t="s">
        <v>10</v>
      </c>
      <c r="H28" s="37">
        <v>2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5028224</v>
      </c>
      <c r="C29" s="35" t="s">
        <v>614</v>
      </c>
      <c r="D29" s="37" t="s">
        <v>615</v>
      </c>
      <c r="E29" s="14"/>
      <c r="F29" s="39" t="s">
        <v>143</v>
      </c>
      <c r="G29" s="40" t="s">
        <v>10</v>
      </c>
      <c r="H29" s="37">
        <v>8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5035089</v>
      </c>
      <c r="C30" s="35" t="s">
        <v>616</v>
      </c>
      <c r="D30" s="37" t="s">
        <v>617</v>
      </c>
      <c r="E30" s="14"/>
      <c r="F30" s="39" t="s">
        <v>143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5035094</v>
      </c>
      <c r="C31" s="35" t="s">
        <v>618</v>
      </c>
      <c r="D31" s="37" t="s">
        <v>619</v>
      </c>
      <c r="E31" s="14"/>
      <c r="F31" s="39" t="s">
        <v>689</v>
      </c>
      <c r="G31" s="40" t="s">
        <v>10</v>
      </c>
      <c r="H31" s="37">
        <v>2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s="30" customFormat="1" x14ac:dyDescent="0.25">
      <c r="A32" s="32">
        <v>25</v>
      </c>
      <c r="B32" s="47">
        <v>5010958</v>
      </c>
      <c r="C32" s="47" t="s">
        <v>620</v>
      </c>
      <c r="D32" s="48" t="s">
        <v>621</v>
      </c>
      <c r="E32" s="26"/>
      <c r="F32" s="49" t="s">
        <v>316</v>
      </c>
      <c r="G32" s="50" t="s">
        <v>10</v>
      </c>
      <c r="H32" s="48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s="30" customFormat="1" x14ac:dyDescent="0.25">
      <c r="A33" s="32">
        <v>26</v>
      </c>
      <c r="B33" s="47">
        <v>5010959</v>
      </c>
      <c r="C33" s="47" t="s">
        <v>622</v>
      </c>
      <c r="D33" s="48" t="s">
        <v>623</v>
      </c>
      <c r="E33" s="26"/>
      <c r="F33" s="49" t="s">
        <v>308</v>
      </c>
      <c r="G33" s="50" t="s">
        <v>10</v>
      </c>
      <c r="H33" s="48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s="30" customFormat="1" x14ac:dyDescent="0.25">
      <c r="A34" s="32">
        <v>27</v>
      </c>
      <c r="B34" s="47">
        <v>5010961</v>
      </c>
      <c r="C34" s="47" t="s">
        <v>624</v>
      </c>
      <c r="D34" s="48" t="s">
        <v>625</v>
      </c>
      <c r="E34" s="26"/>
      <c r="F34" s="49" t="s">
        <v>148</v>
      </c>
      <c r="G34" s="50" t="s">
        <v>10</v>
      </c>
      <c r="H34" s="48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s="30" customFormat="1" x14ac:dyDescent="0.25">
      <c r="A35" s="32">
        <v>28</v>
      </c>
      <c r="B35" s="47">
        <v>5010962</v>
      </c>
      <c r="C35" s="47" t="s">
        <v>626</v>
      </c>
      <c r="D35" s="48" t="s">
        <v>627</v>
      </c>
      <c r="E35" s="26"/>
      <c r="F35" s="49" t="s">
        <v>143</v>
      </c>
      <c r="G35" s="50" t="s">
        <v>10</v>
      </c>
      <c r="H35" s="48">
        <v>3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s="30" customFormat="1" x14ac:dyDescent="0.25">
      <c r="A36" s="32">
        <v>29</v>
      </c>
      <c r="B36" s="47">
        <v>5010989</v>
      </c>
      <c r="C36" s="47" t="s">
        <v>628</v>
      </c>
      <c r="D36" s="48" t="s">
        <v>629</v>
      </c>
      <c r="E36" s="26"/>
      <c r="F36" s="49" t="s">
        <v>27</v>
      </c>
      <c r="G36" s="50" t="s">
        <v>10</v>
      </c>
      <c r="H36" s="48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s="30" customFormat="1" x14ac:dyDescent="0.25">
      <c r="A37" s="32">
        <v>30</v>
      </c>
      <c r="B37" s="47">
        <v>5011024</v>
      </c>
      <c r="C37" s="47" t="s">
        <v>630</v>
      </c>
      <c r="D37" s="48" t="s">
        <v>631</v>
      </c>
      <c r="E37" s="26"/>
      <c r="F37" s="49" t="s">
        <v>143</v>
      </c>
      <c r="G37" s="50" t="s">
        <v>10</v>
      </c>
      <c r="H37" s="48">
        <v>2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s="30" customFormat="1" x14ac:dyDescent="0.25">
      <c r="A38" s="32">
        <v>31</v>
      </c>
      <c r="B38" s="47">
        <v>5011025</v>
      </c>
      <c r="C38" s="47" t="s">
        <v>632</v>
      </c>
      <c r="D38" s="48" t="s">
        <v>633</v>
      </c>
      <c r="E38" s="26"/>
      <c r="F38" s="49" t="s">
        <v>143</v>
      </c>
      <c r="G38" s="50" t="s">
        <v>10</v>
      </c>
      <c r="H38" s="48">
        <v>2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s="30" customFormat="1" x14ac:dyDescent="0.25">
      <c r="A39" s="32">
        <v>32</v>
      </c>
      <c r="B39" s="47">
        <v>5011030</v>
      </c>
      <c r="C39" s="47" t="s">
        <v>634</v>
      </c>
      <c r="D39" s="48" t="s">
        <v>627</v>
      </c>
      <c r="E39" s="26"/>
      <c r="F39" s="49" t="s">
        <v>143</v>
      </c>
      <c r="G39" s="50" t="s">
        <v>10</v>
      </c>
      <c r="H39" s="48">
        <v>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s="30" customFormat="1" x14ac:dyDescent="0.25">
      <c r="A40" s="32">
        <v>33</v>
      </c>
      <c r="B40" s="47">
        <v>5011031</v>
      </c>
      <c r="C40" s="47" t="s">
        <v>635</v>
      </c>
      <c r="D40" s="48" t="s">
        <v>636</v>
      </c>
      <c r="E40" s="26"/>
      <c r="F40" s="49" t="s">
        <v>148</v>
      </c>
      <c r="G40" s="50" t="s">
        <v>10</v>
      </c>
      <c r="H40" s="48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s="30" customFormat="1" x14ac:dyDescent="0.25">
      <c r="A41" s="32">
        <v>34</v>
      </c>
      <c r="B41" s="47">
        <v>5011032</v>
      </c>
      <c r="C41" s="47" t="s">
        <v>637</v>
      </c>
      <c r="D41" s="48" t="s">
        <v>638</v>
      </c>
      <c r="E41" s="26"/>
      <c r="F41" s="49" t="s">
        <v>308</v>
      </c>
      <c r="G41" s="50" t="s">
        <v>10</v>
      </c>
      <c r="H41" s="48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s="30" customFormat="1" x14ac:dyDescent="0.25">
      <c r="A42" s="32">
        <v>35</v>
      </c>
      <c r="B42" s="47">
        <v>5011034</v>
      </c>
      <c r="C42" s="47" t="s">
        <v>639</v>
      </c>
      <c r="D42" s="48" t="s">
        <v>640</v>
      </c>
      <c r="E42" s="26"/>
      <c r="F42" s="49" t="s">
        <v>143</v>
      </c>
      <c r="G42" s="50" t="s">
        <v>10</v>
      </c>
      <c r="H42" s="48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s="30" customFormat="1" x14ac:dyDescent="0.25">
      <c r="A43" s="32">
        <v>36</v>
      </c>
      <c r="B43" s="47">
        <v>5011099</v>
      </c>
      <c r="C43" s="47" t="s">
        <v>641</v>
      </c>
      <c r="D43" s="48" t="s">
        <v>642</v>
      </c>
      <c r="E43" s="26"/>
      <c r="F43" s="49" t="s">
        <v>148</v>
      </c>
      <c r="G43" s="50" t="s">
        <v>10</v>
      </c>
      <c r="H43" s="48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s="30" customFormat="1" x14ac:dyDescent="0.25">
      <c r="A44" s="32">
        <v>37</v>
      </c>
      <c r="B44" s="47">
        <v>5011100</v>
      </c>
      <c r="C44" s="47" t="s">
        <v>643</v>
      </c>
      <c r="D44" s="48" t="s">
        <v>644</v>
      </c>
      <c r="E44" s="26"/>
      <c r="F44" s="49" t="s">
        <v>143</v>
      </c>
      <c r="G44" s="50" t="s">
        <v>10</v>
      </c>
      <c r="H44" s="48">
        <v>2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s="30" customFormat="1" x14ac:dyDescent="0.25">
      <c r="A45" s="32">
        <v>38</v>
      </c>
      <c r="B45" s="47">
        <v>5011101</v>
      </c>
      <c r="C45" s="47" t="s">
        <v>645</v>
      </c>
      <c r="D45" s="48" t="s">
        <v>646</v>
      </c>
      <c r="E45" s="26"/>
      <c r="F45" s="49" t="s">
        <v>27</v>
      </c>
      <c r="G45" s="50" t="s">
        <v>10</v>
      </c>
      <c r="H45" s="48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s="30" customFormat="1" x14ac:dyDescent="0.25">
      <c r="A46" s="32">
        <v>39</v>
      </c>
      <c r="B46" s="47">
        <v>5011138</v>
      </c>
      <c r="C46" s="47" t="s">
        <v>647</v>
      </c>
      <c r="D46" s="48" t="s">
        <v>648</v>
      </c>
      <c r="E46" s="26"/>
      <c r="F46" s="49" t="s">
        <v>306</v>
      </c>
      <c r="G46" s="50" t="s">
        <v>10</v>
      </c>
      <c r="H46" s="48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s="30" customFormat="1" x14ac:dyDescent="0.25">
      <c r="A47" s="32">
        <v>40</v>
      </c>
      <c r="B47" s="47">
        <v>5011153</v>
      </c>
      <c r="C47" s="47" t="s">
        <v>649</v>
      </c>
      <c r="D47" s="48" t="s">
        <v>650</v>
      </c>
      <c r="E47" s="26"/>
      <c r="F47" s="49" t="s">
        <v>316</v>
      </c>
      <c r="G47" s="50" t="s">
        <v>10</v>
      </c>
      <c r="H47" s="48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s="30" customFormat="1" x14ac:dyDescent="0.25">
      <c r="A48" s="32">
        <v>41</v>
      </c>
      <c r="B48" s="47">
        <v>5011194</v>
      </c>
      <c r="C48" s="47" t="s">
        <v>651</v>
      </c>
      <c r="D48" s="48" t="s">
        <v>652</v>
      </c>
      <c r="E48" s="26"/>
      <c r="F48" s="49" t="s">
        <v>689</v>
      </c>
      <c r="G48" s="50" t="s">
        <v>10</v>
      </c>
      <c r="H48" s="48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s="30" customFormat="1" x14ac:dyDescent="0.25">
      <c r="A49" s="32">
        <v>42</v>
      </c>
      <c r="B49" s="47">
        <v>5011197</v>
      </c>
      <c r="C49" s="47" t="s">
        <v>653</v>
      </c>
      <c r="D49" s="48" t="s">
        <v>654</v>
      </c>
      <c r="E49" s="26"/>
      <c r="F49" s="49" t="s">
        <v>143</v>
      </c>
      <c r="G49" s="50" t="s">
        <v>10</v>
      </c>
      <c r="H49" s="48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s="30" customFormat="1" x14ac:dyDescent="0.25">
      <c r="A50" s="32">
        <v>43</v>
      </c>
      <c r="B50" s="47">
        <v>5011926</v>
      </c>
      <c r="C50" s="47" t="s">
        <v>655</v>
      </c>
      <c r="D50" s="48" t="s">
        <v>656</v>
      </c>
      <c r="E50" s="26"/>
      <c r="F50" s="49" t="s">
        <v>148</v>
      </c>
      <c r="G50" s="50" t="s">
        <v>10</v>
      </c>
      <c r="H50" s="48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s="30" customFormat="1" x14ac:dyDescent="0.25">
      <c r="A51" s="32">
        <v>44</v>
      </c>
      <c r="B51" s="47">
        <v>5011966</v>
      </c>
      <c r="C51" s="47" t="s">
        <v>657</v>
      </c>
      <c r="D51" s="48" t="s">
        <v>658</v>
      </c>
      <c r="E51" s="26"/>
      <c r="F51" s="49" t="s">
        <v>27</v>
      </c>
      <c r="G51" s="50" t="s">
        <v>10</v>
      </c>
      <c r="H51" s="48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s="30" customFormat="1" x14ac:dyDescent="0.25">
      <c r="A52" s="32">
        <v>45</v>
      </c>
      <c r="B52" s="47">
        <v>5012002</v>
      </c>
      <c r="C52" s="47" t="s">
        <v>659</v>
      </c>
      <c r="D52" s="48" t="s">
        <v>660</v>
      </c>
      <c r="E52" s="26"/>
      <c r="F52" s="49" t="s">
        <v>148</v>
      </c>
      <c r="G52" s="50" t="s">
        <v>10</v>
      </c>
      <c r="H52" s="48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s="30" customFormat="1" x14ac:dyDescent="0.25">
      <c r="A53" s="32">
        <v>46</v>
      </c>
      <c r="B53" s="47">
        <v>5012078</v>
      </c>
      <c r="C53" s="47" t="s">
        <v>661</v>
      </c>
      <c r="D53" s="48" t="s">
        <v>662</v>
      </c>
      <c r="E53" s="26"/>
      <c r="F53" s="49" t="s">
        <v>308</v>
      </c>
      <c r="G53" s="50" t="s">
        <v>10</v>
      </c>
      <c r="H53" s="48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s="30" customFormat="1" x14ac:dyDescent="0.25">
      <c r="A54" s="32">
        <v>47</v>
      </c>
      <c r="B54" s="47">
        <v>5012079</v>
      </c>
      <c r="C54" s="47" t="s">
        <v>663</v>
      </c>
      <c r="D54" s="48" t="s">
        <v>664</v>
      </c>
      <c r="E54" s="26"/>
      <c r="F54" s="49" t="s">
        <v>143</v>
      </c>
      <c r="G54" s="50" t="s">
        <v>10</v>
      </c>
      <c r="H54" s="48">
        <v>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s="30" customFormat="1" x14ac:dyDescent="0.25">
      <c r="A55" s="32">
        <v>48</v>
      </c>
      <c r="B55" s="47">
        <v>5012094</v>
      </c>
      <c r="C55" s="47" t="s">
        <v>665</v>
      </c>
      <c r="D55" s="48" t="s">
        <v>666</v>
      </c>
      <c r="E55" s="26"/>
      <c r="F55" s="49" t="s">
        <v>306</v>
      </c>
      <c r="G55" s="50" t="s">
        <v>10</v>
      </c>
      <c r="H55" s="48">
        <v>1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s="30" customFormat="1" x14ac:dyDescent="0.25">
      <c r="A56" s="32">
        <v>49</v>
      </c>
      <c r="B56" s="47">
        <v>5012105</v>
      </c>
      <c r="C56" s="47" t="s">
        <v>667</v>
      </c>
      <c r="D56" s="48" t="s">
        <v>668</v>
      </c>
      <c r="E56" s="26"/>
      <c r="F56" s="49" t="s">
        <v>143</v>
      </c>
      <c r="G56" s="50" t="s">
        <v>10</v>
      </c>
      <c r="H56" s="48">
        <v>1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s="30" customFormat="1" x14ac:dyDescent="0.25">
      <c r="A57" s="32">
        <v>50</v>
      </c>
      <c r="B57" s="47">
        <v>5012126</v>
      </c>
      <c r="C57" s="47" t="s">
        <v>669</v>
      </c>
      <c r="D57" s="48" t="s">
        <v>670</v>
      </c>
      <c r="E57" s="26"/>
      <c r="F57" s="49" t="s">
        <v>143</v>
      </c>
      <c r="G57" s="50" t="s">
        <v>10</v>
      </c>
      <c r="H57" s="48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s="30" customFormat="1" x14ac:dyDescent="0.25">
      <c r="A58" s="32">
        <v>51</v>
      </c>
      <c r="B58" s="47">
        <v>5012265</v>
      </c>
      <c r="C58" s="47" t="s">
        <v>671</v>
      </c>
      <c r="D58" s="48" t="s">
        <v>672</v>
      </c>
      <c r="E58" s="26"/>
      <c r="F58" s="49" t="s">
        <v>143</v>
      </c>
      <c r="G58" s="50" t="s">
        <v>10</v>
      </c>
      <c r="H58" s="48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s="30" customFormat="1" x14ac:dyDescent="0.25">
      <c r="A59" s="32">
        <v>52</v>
      </c>
      <c r="B59" s="47">
        <v>5012266</v>
      </c>
      <c r="C59" s="47" t="s">
        <v>673</v>
      </c>
      <c r="D59" s="48" t="s">
        <v>674</v>
      </c>
      <c r="E59" s="26"/>
      <c r="F59" s="49" t="s">
        <v>306</v>
      </c>
      <c r="G59" s="50" t="s">
        <v>10</v>
      </c>
      <c r="H59" s="48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s="30" customFormat="1" x14ac:dyDescent="0.25">
      <c r="A60" s="32">
        <v>53</v>
      </c>
      <c r="B60" s="47">
        <v>5012267</v>
      </c>
      <c r="C60" s="47" t="s">
        <v>675</v>
      </c>
      <c r="D60" s="48" t="s">
        <v>676</v>
      </c>
      <c r="E60" s="26"/>
      <c r="F60" s="49" t="s">
        <v>306</v>
      </c>
      <c r="G60" s="50" t="s">
        <v>10</v>
      </c>
      <c r="H60" s="48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s="30" customFormat="1" x14ac:dyDescent="0.25">
      <c r="A61" s="32">
        <v>54</v>
      </c>
      <c r="B61" s="47">
        <v>5012270</v>
      </c>
      <c r="C61" s="47" t="s">
        <v>677</v>
      </c>
      <c r="D61" s="48" t="s">
        <v>678</v>
      </c>
      <c r="E61" s="26"/>
      <c r="F61" s="49" t="s">
        <v>143</v>
      </c>
      <c r="G61" s="50" t="s">
        <v>10</v>
      </c>
      <c r="H61" s="48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s="30" customFormat="1" x14ac:dyDescent="0.25">
      <c r="A62" s="32">
        <v>55</v>
      </c>
      <c r="B62" s="47">
        <v>5012318</v>
      </c>
      <c r="C62" s="47" t="s">
        <v>679</v>
      </c>
      <c r="D62" s="48" t="s">
        <v>680</v>
      </c>
      <c r="E62" s="26"/>
      <c r="F62" s="49" t="s">
        <v>306</v>
      </c>
      <c r="G62" s="50" t="s">
        <v>10</v>
      </c>
      <c r="H62" s="48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s="30" customFormat="1" x14ac:dyDescent="0.25">
      <c r="A63" s="32">
        <v>56</v>
      </c>
      <c r="B63" s="47">
        <v>5012322</v>
      </c>
      <c r="C63" s="47" t="s">
        <v>681</v>
      </c>
      <c r="D63" s="48" t="s">
        <v>682</v>
      </c>
      <c r="E63" s="26"/>
      <c r="F63" s="49" t="s">
        <v>143</v>
      </c>
      <c r="G63" s="50" t="s">
        <v>10</v>
      </c>
      <c r="H63" s="48">
        <v>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s="30" customFormat="1" x14ac:dyDescent="0.25">
      <c r="A64" s="32">
        <v>57</v>
      </c>
      <c r="B64" s="47">
        <v>5026577</v>
      </c>
      <c r="C64" s="47" t="s">
        <v>683</v>
      </c>
      <c r="D64" s="48" t="s">
        <v>684</v>
      </c>
      <c r="E64" s="26"/>
      <c r="F64" s="49" t="s">
        <v>138</v>
      </c>
      <c r="G64" s="50" t="s">
        <v>10</v>
      </c>
      <c r="H64" s="48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s="30" customFormat="1" x14ac:dyDescent="0.25">
      <c r="A65" s="32">
        <v>58</v>
      </c>
      <c r="B65" s="47">
        <v>5012323</v>
      </c>
      <c r="C65" s="47" t="s">
        <v>685</v>
      </c>
      <c r="D65" s="48" t="s">
        <v>686</v>
      </c>
      <c r="E65" s="26"/>
      <c r="F65" s="49" t="s">
        <v>27</v>
      </c>
      <c r="G65" s="50" t="s">
        <v>10</v>
      </c>
      <c r="H65" s="48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s="30" customFormat="1" x14ac:dyDescent="0.25">
      <c r="A66" s="32">
        <v>59</v>
      </c>
      <c r="B66" s="47">
        <v>5012440</v>
      </c>
      <c r="C66" s="47" t="s">
        <v>687</v>
      </c>
      <c r="D66" s="48" t="s">
        <v>688</v>
      </c>
      <c r="E66" s="26"/>
      <c r="F66" s="49" t="s">
        <v>143</v>
      </c>
      <c r="G66" s="50" t="s">
        <v>10</v>
      </c>
      <c r="H66" s="48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25">
      <c r="A67" s="20"/>
      <c r="B67" s="20"/>
      <c r="C67" s="20"/>
      <c r="D67" s="20"/>
      <c r="E67" s="20"/>
      <c r="F67" s="21"/>
      <c r="G67" s="21"/>
      <c r="H67" s="20"/>
      <c r="I67" s="20"/>
      <c r="J67" s="22"/>
      <c r="K67" s="20"/>
      <c r="L67" s="23" t="s">
        <v>20</v>
      </c>
      <c r="M67" s="24">
        <f>SUM(M8:M66)</f>
        <v>0</v>
      </c>
    </row>
    <row r="69" spans="1:13" x14ac:dyDescent="0.25">
      <c r="A69" s="34" t="s">
        <v>21</v>
      </c>
      <c r="B69" s="34"/>
      <c r="C69" s="34"/>
      <c r="D69" s="34"/>
    </row>
    <row r="70" spans="1:13" x14ac:dyDescent="0.25">
      <c r="A70" s="57" t="s">
        <v>30</v>
      </c>
      <c r="B70" s="57"/>
      <c r="C70" s="57"/>
      <c r="D70" s="57"/>
    </row>
    <row r="71" spans="1:13" x14ac:dyDescent="0.25">
      <c r="A71" s="34" t="s">
        <v>571</v>
      </c>
      <c r="B71" s="34"/>
      <c r="C71" s="34"/>
      <c r="D71" s="34"/>
    </row>
    <row r="72" spans="1:13" x14ac:dyDescent="0.25">
      <c r="A72" s="31" t="s">
        <v>31</v>
      </c>
      <c r="B72" s="31"/>
      <c r="C72" s="31"/>
      <c r="D72" s="31"/>
    </row>
    <row r="73" spans="1:13" x14ac:dyDescent="0.25">
      <c r="A73" s="20" t="s">
        <v>22</v>
      </c>
      <c r="B73" s="20"/>
      <c r="C73" s="20"/>
    </row>
    <row r="74" spans="1:13" x14ac:dyDescent="0.25">
      <c r="A74" s="20" t="s">
        <v>2130</v>
      </c>
    </row>
  </sheetData>
  <sheetProtection algorithmName="SHA-512" hashValue="y1utk1Rk9W7ATtCyKc2pIvxqXf0lQomHY56czxjPVMbCDOJJny2jzGZY4NDRtaA+KF2lDYgI5is+fFMJ/ufPTg==" saltValue="5fhnqWsHy+rwZz6G73Udmg==" spinCount="100000" sheet="1" objects="1" scenarios="1"/>
  <mergeCells count="6">
    <mergeCell ref="A70:D70"/>
    <mergeCell ref="A1:D1"/>
    <mergeCell ref="A2:D2"/>
    <mergeCell ref="A4:B4"/>
    <mergeCell ref="C4:D4"/>
    <mergeCell ref="A7:D7"/>
  </mergeCells>
  <conditionalFormatting sqref="B8:B66">
    <cfRule type="duplicateValues" dxfId="127" priority="122"/>
  </conditionalFormatting>
  <conditionalFormatting sqref="C8:C66">
    <cfRule type="duplicateValues" dxfId="126" priority="123"/>
  </conditionalFormatting>
  <conditionalFormatting sqref="A8:A66">
    <cfRule type="duplicateValues" dxfId="125" priority="124"/>
  </conditionalFormatting>
  <conditionalFormatting sqref="E8:E66">
    <cfRule type="duplicateValues" dxfId="124" priority="1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M70"/>
  <sheetViews>
    <sheetView workbookViewId="0">
      <pane ySplit="6" topLeftCell="A7" activePane="bottomLeft" state="frozen"/>
      <selection pane="bottomLeft" activeCell="C27" sqref="C27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155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156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5008875</v>
      </c>
      <c r="C8" s="35" t="s">
        <v>32</v>
      </c>
      <c r="D8" s="37" t="s">
        <v>33</v>
      </c>
      <c r="E8" s="14"/>
      <c r="F8" s="40" t="s">
        <v>138</v>
      </c>
      <c r="G8" s="40" t="s">
        <v>10</v>
      </c>
      <c r="H8" s="15">
        <v>5</v>
      </c>
      <c r="I8" s="25"/>
      <c r="J8" s="16">
        <f t="shared" ref="J8:J62" si="0">H8*I8</f>
        <v>0</v>
      </c>
      <c r="K8" s="17"/>
      <c r="L8" s="16">
        <f t="shared" ref="L8:L62" si="1">ROUND((K8*I8/100)+I8,4)</f>
        <v>0</v>
      </c>
      <c r="M8" s="16">
        <f t="shared" ref="M8:M62" si="2">L8*H8</f>
        <v>0</v>
      </c>
    </row>
    <row r="9" spans="1:13" x14ac:dyDescent="0.25">
      <c r="A9" s="1">
        <v>2</v>
      </c>
      <c r="B9" s="35">
        <v>5009184</v>
      </c>
      <c r="C9" s="35" t="s">
        <v>34</v>
      </c>
      <c r="D9" s="37" t="s">
        <v>35</v>
      </c>
      <c r="E9" s="14"/>
      <c r="F9" s="40" t="s">
        <v>139</v>
      </c>
      <c r="G9" s="40" t="s">
        <v>10</v>
      </c>
      <c r="H9" s="15">
        <v>3</v>
      </c>
      <c r="I9" s="25"/>
      <c r="J9" s="16">
        <f t="shared" si="0"/>
        <v>0</v>
      </c>
      <c r="K9" s="17"/>
      <c r="L9" s="16">
        <f t="shared" si="1"/>
        <v>0</v>
      </c>
      <c r="M9" s="16">
        <f t="shared" si="2"/>
        <v>0</v>
      </c>
    </row>
    <row r="10" spans="1:13" x14ac:dyDescent="0.25">
      <c r="A10" s="1">
        <v>3</v>
      </c>
      <c r="B10" s="35">
        <v>5009185</v>
      </c>
      <c r="C10" s="35" t="s">
        <v>36</v>
      </c>
      <c r="D10" s="37" t="s">
        <v>37</v>
      </c>
      <c r="E10" s="14"/>
      <c r="F10" s="40" t="s">
        <v>140</v>
      </c>
      <c r="G10" s="40" t="s">
        <v>10</v>
      </c>
      <c r="H10" s="15">
        <v>3</v>
      </c>
      <c r="I10" s="25"/>
      <c r="J10" s="16">
        <f t="shared" si="0"/>
        <v>0</v>
      </c>
      <c r="K10" s="17"/>
      <c r="L10" s="16">
        <f t="shared" si="1"/>
        <v>0</v>
      </c>
      <c r="M10" s="16">
        <f t="shared" si="2"/>
        <v>0</v>
      </c>
    </row>
    <row r="11" spans="1:13" x14ac:dyDescent="0.25">
      <c r="A11" s="1">
        <v>4</v>
      </c>
      <c r="B11" s="35">
        <v>5009188</v>
      </c>
      <c r="C11" s="35" t="s">
        <v>38</v>
      </c>
      <c r="D11" s="37" t="s">
        <v>39</v>
      </c>
      <c r="E11" s="14"/>
      <c r="F11" s="40" t="s">
        <v>141</v>
      </c>
      <c r="G11" s="40" t="s">
        <v>10</v>
      </c>
      <c r="H11" s="15">
        <v>2</v>
      </c>
      <c r="I11" s="25"/>
      <c r="J11" s="16">
        <f t="shared" si="0"/>
        <v>0</v>
      </c>
      <c r="K11" s="17"/>
      <c r="L11" s="16">
        <f t="shared" si="1"/>
        <v>0</v>
      </c>
      <c r="M11" s="16">
        <f t="shared" si="2"/>
        <v>0</v>
      </c>
    </row>
    <row r="12" spans="1:13" x14ac:dyDescent="0.25">
      <c r="A12" s="1">
        <v>5</v>
      </c>
      <c r="B12" s="35">
        <v>5009308</v>
      </c>
      <c r="C12" s="35" t="s">
        <v>40</v>
      </c>
      <c r="D12" s="37" t="s">
        <v>41</v>
      </c>
      <c r="E12" s="14"/>
      <c r="F12" s="40" t="s">
        <v>138</v>
      </c>
      <c r="G12" s="40" t="s">
        <v>10</v>
      </c>
      <c r="H12" s="15">
        <v>17</v>
      </c>
      <c r="I12" s="25"/>
      <c r="J12" s="16">
        <f t="shared" si="0"/>
        <v>0</v>
      </c>
      <c r="K12" s="17"/>
      <c r="L12" s="16">
        <f t="shared" si="1"/>
        <v>0</v>
      </c>
      <c r="M12" s="16">
        <f t="shared" si="2"/>
        <v>0</v>
      </c>
    </row>
    <row r="13" spans="1:13" x14ac:dyDescent="0.25">
      <c r="A13" s="1">
        <v>6</v>
      </c>
      <c r="B13" s="35">
        <v>5009309</v>
      </c>
      <c r="C13" s="35" t="s">
        <v>42</v>
      </c>
      <c r="D13" s="37" t="s">
        <v>43</v>
      </c>
      <c r="E13" s="14"/>
      <c r="F13" s="40" t="s">
        <v>138</v>
      </c>
      <c r="G13" s="40" t="s">
        <v>10</v>
      </c>
      <c r="H13" s="15">
        <v>2</v>
      </c>
      <c r="I13" s="25"/>
      <c r="J13" s="16">
        <f t="shared" si="0"/>
        <v>0</v>
      </c>
      <c r="K13" s="17"/>
      <c r="L13" s="16">
        <f t="shared" si="1"/>
        <v>0</v>
      </c>
      <c r="M13" s="16">
        <f t="shared" si="2"/>
        <v>0</v>
      </c>
    </row>
    <row r="14" spans="1:13" x14ac:dyDescent="0.25">
      <c r="A14" s="1">
        <v>7</v>
      </c>
      <c r="B14" s="35">
        <v>5009519</v>
      </c>
      <c r="C14" s="35" t="s">
        <v>44</v>
      </c>
      <c r="D14" s="37" t="s">
        <v>45</v>
      </c>
      <c r="E14" s="14"/>
      <c r="F14" s="40" t="s">
        <v>142</v>
      </c>
      <c r="G14" s="40" t="s">
        <v>10</v>
      </c>
      <c r="H14" s="15">
        <v>1</v>
      </c>
      <c r="I14" s="25"/>
      <c r="J14" s="16">
        <f t="shared" si="0"/>
        <v>0</v>
      </c>
      <c r="K14" s="17"/>
      <c r="L14" s="16">
        <f t="shared" si="1"/>
        <v>0</v>
      </c>
      <c r="M14" s="16">
        <f t="shared" si="2"/>
        <v>0</v>
      </c>
    </row>
    <row r="15" spans="1:13" x14ac:dyDescent="0.25">
      <c r="A15" s="1">
        <v>8</v>
      </c>
      <c r="B15" s="35">
        <v>5009893</v>
      </c>
      <c r="C15" s="35" t="s">
        <v>46</v>
      </c>
      <c r="D15" s="37" t="s">
        <v>47</v>
      </c>
      <c r="E15" s="14"/>
      <c r="F15" s="40" t="s">
        <v>143</v>
      </c>
      <c r="G15" s="40" t="s">
        <v>10</v>
      </c>
      <c r="H15" s="15">
        <v>1</v>
      </c>
      <c r="I15" s="25"/>
      <c r="J15" s="16">
        <f t="shared" si="0"/>
        <v>0</v>
      </c>
      <c r="K15" s="17"/>
      <c r="L15" s="16">
        <f t="shared" si="1"/>
        <v>0</v>
      </c>
      <c r="M15" s="16">
        <f t="shared" si="2"/>
        <v>0</v>
      </c>
    </row>
    <row r="16" spans="1:13" x14ac:dyDescent="0.25">
      <c r="A16" s="1">
        <v>9</v>
      </c>
      <c r="B16" s="35">
        <v>5010421</v>
      </c>
      <c r="C16" s="35" t="s">
        <v>48</v>
      </c>
      <c r="D16" s="37" t="s">
        <v>49</v>
      </c>
      <c r="E16" s="14"/>
      <c r="F16" s="40" t="s">
        <v>144</v>
      </c>
      <c r="G16" s="40" t="s">
        <v>10</v>
      </c>
      <c r="H16" s="15">
        <v>3</v>
      </c>
      <c r="I16" s="25"/>
      <c r="J16" s="16">
        <f t="shared" si="0"/>
        <v>0</v>
      </c>
      <c r="K16" s="17"/>
      <c r="L16" s="16">
        <f t="shared" si="1"/>
        <v>0</v>
      </c>
      <c r="M16" s="16">
        <f t="shared" si="2"/>
        <v>0</v>
      </c>
    </row>
    <row r="17" spans="1:13" x14ac:dyDescent="0.25">
      <c r="A17" s="1">
        <v>10</v>
      </c>
      <c r="B17" s="35">
        <v>5010665</v>
      </c>
      <c r="C17" s="35" t="s">
        <v>50</v>
      </c>
      <c r="D17" s="37" t="s">
        <v>51</v>
      </c>
      <c r="E17" s="14"/>
      <c r="F17" s="40" t="s">
        <v>138</v>
      </c>
      <c r="G17" s="40" t="s">
        <v>10</v>
      </c>
      <c r="H17" s="15">
        <v>2</v>
      </c>
      <c r="I17" s="25"/>
      <c r="J17" s="16">
        <f t="shared" si="0"/>
        <v>0</v>
      </c>
      <c r="K17" s="17"/>
      <c r="L17" s="16">
        <f t="shared" si="1"/>
        <v>0</v>
      </c>
      <c r="M17" s="16">
        <f t="shared" si="2"/>
        <v>0</v>
      </c>
    </row>
    <row r="18" spans="1:13" x14ac:dyDescent="0.25">
      <c r="A18" s="1">
        <v>11</v>
      </c>
      <c r="B18" s="35">
        <v>5010707</v>
      </c>
      <c r="C18" s="35" t="s">
        <v>52</v>
      </c>
      <c r="D18" s="37" t="s">
        <v>53</v>
      </c>
      <c r="E18" s="14"/>
      <c r="F18" s="40" t="s">
        <v>27</v>
      </c>
      <c r="G18" s="40" t="s">
        <v>10</v>
      </c>
      <c r="H18" s="15">
        <v>1</v>
      </c>
      <c r="I18" s="25"/>
      <c r="J18" s="16">
        <f t="shared" si="0"/>
        <v>0</v>
      </c>
      <c r="K18" s="17"/>
      <c r="L18" s="16">
        <f t="shared" si="1"/>
        <v>0</v>
      </c>
      <c r="M18" s="16">
        <f t="shared" si="2"/>
        <v>0</v>
      </c>
    </row>
    <row r="19" spans="1:13" x14ac:dyDescent="0.25">
      <c r="A19" s="1">
        <v>12</v>
      </c>
      <c r="B19" s="35">
        <v>5010741</v>
      </c>
      <c r="C19" s="35" t="s">
        <v>54</v>
      </c>
      <c r="D19" s="37" t="s">
        <v>55</v>
      </c>
      <c r="E19" s="14"/>
      <c r="F19" s="40" t="s">
        <v>144</v>
      </c>
      <c r="G19" s="40" t="s">
        <v>10</v>
      </c>
      <c r="H19" s="15">
        <v>3</v>
      </c>
      <c r="I19" s="25"/>
      <c r="J19" s="16">
        <f t="shared" si="0"/>
        <v>0</v>
      </c>
      <c r="K19" s="17"/>
      <c r="L19" s="16">
        <f t="shared" si="1"/>
        <v>0</v>
      </c>
      <c r="M19" s="16">
        <f t="shared" si="2"/>
        <v>0</v>
      </c>
    </row>
    <row r="20" spans="1:13" x14ac:dyDescent="0.25">
      <c r="A20" s="1">
        <v>13</v>
      </c>
      <c r="B20" s="35">
        <v>5011068</v>
      </c>
      <c r="C20" s="35" t="s">
        <v>56</v>
      </c>
      <c r="D20" s="37" t="s">
        <v>57</v>
      </c>
      <c r="E20" s="14"/>
      <c r="F20" s="40" t="s">
        <v>140</v>
      </c>
      <c r="G20" s="40" t="s">
        <v>10</v>
      </c>
      <c r="H20" s="15">
        <v>5</v>
      </c>
      <c r="I20" s="25"/>
      <c r="J20" s="16">
        <f t="shared" si="0"/>
        <v>0</v>
      </c>
      <c r="K20" s="17"/>
      <c r="L20" s="16">
        <f t="shared" si="1"/>
        <v>0</v>
      </c>
      <c r="M20" s="16">
        <f t="shared" si="2"/>
        <v>0</v>
      </c>
    </row>
    <row r="21" spans="1:13" x14ac:dyDescent="0.25">
      <c r="A21" s="1">
        <v>14</v>
      </c>
      <c r="B21" s="35">
        <v>5011144</v>
      </c>
      <c r="C21" s="35" t="s">
        <v>58</v>
      </c>
      <c r="D21" s="37" t="s">
        <v>59</v>
      </c>
      <c r="E21" s="14"/>
      <c r="F21" s="40" t="s">
        <v>138</v>
      </c>
      <c r="G21" s="40" t="s">
        <v>10</v>
      </c>
      <c r="H21" s="15">
        <v>3</v>
      </c>
      <c r="I21" s="25"/>
      <c r="J21" s="16">
        <f t="shared" si="0"/>
        <v>0</v>
      </c>
      <c r="K21" s="17"/>
      <c r="L21" s="16">
        <f t="shared" si="1"/>
        <v>0</v>
      </c>
      <c r="M21" s="16">
        <f t="shared" si="2"/>
        <v>0</v>
      </c>
    </row>
    <row r="22" spans="1:13" x14ac:dyDescent="0.25">
      <c r="A22" s="1">
        <v>15</v>
      </c>
      <c r="B22" s="35">
        <v>5011145</v>
      </c>
      <c r="C22" s="35" t="s">
        <v>60</v>
      </c>
      <c r="D22" s="37" t="s">
        <v>61</v>
      </c>
      <c r="E22" s="14"/>
      <c r="F22" s="40" t="s">
        <v>140</v>
      </c>
      <c r="G22" s="40" t="s">
        <v>10</v>
      </c>
      <c r="H22" s="15">
        <v>1</v>
      </c>
      <c r="I22" s="25"/>
      <c r="J22" s="16">
        <f t="shared" si="0"/>
        <v>0</v>
      </c>
      <c r="K22" s="17"/>
      <c r="L22" s="16">
        <f t="shared" si="1"/>
        <v>0</v>
      </c>
      <c r="M22" s="16">
        <f t="shared" si="2"/>
        <v>0</v>
      </c>
    </row>
    <row r="23" spans="1:13" x14ac:dyDescent="0.25">
      <c r="A23" s="1">
        <v>16</v>
      </c>
      <c r="B23" s="35">
        <v>5011272</v>
      </c>
      <c r="C23" s="35" t="s">
        <v>62</v>
      </c>
      <c r="D23" s="37" t="s">
        <v>63</v>
      </c>
      <c r="E23" s="14"/>
      <c r="F23" s="40" t="s">
        <v>140</v>
      </c>
      <c r="G23" s="40" t="s">
        <v>10</v>
      </c>
      <c r="H23" s="15">
        <v>3</v>
      </c>
      <c r="I23" s="25"/>
      <c r="J23" s="16">
        <f t="shared" si="0"/>
        <v>0</v>
      </c>
      <c r="K23" s="17"/>
      <c r="L23" s="16">
        <f t="shared" si="1"/>
        <v>0</v>
      </c>
      <c r="M23" s="16">
        <f t="shared" si="2"/>
        <v>0</v>
      </c>
    </row>
    <row r="24" spans="1:13" x14ac:dyDescent="0.25">
      <c r="A24" s="1">
        <v>17</v>
      </c>
      <c r="B24" s="35">
        <v>5012537</v>
      </c>
      <c r="C24" s="35" t="s">
        <v>64</v>
      </c>
      <c r="D24" s="37" t="s">
        <v>65</v>
      </c>
      <c r="E24" s="14"/>
      <c r="F24" s="40" t="s">
        <v>138</v>
      </c>
      <c r="G24" s="40" t="s">
        <v>10</v>
      </c>
      <c r="H24" s="15">
        <v>11</v>
      </c>
      <c r="I24" s="25"/>
      <c r="J24" s="16">
        <f t="shared" si="0"/>
        <v>0</v>
      </c>
      <c r="K24" s="17"/>
      <c r="L24" s="16">
        <f t="shared" si="1"/>
        <v>0</v>
      </c>
      <c r="M24" s="16">
        <f t="shared" si="2"/>
        <v>0</v>
      </c>
    </row>
    <row r="25" spans="1:13" x14ac:dyDescent="0.25">
      <c r="A25" s="1">
        <v>18</v>
      </c>
      <c r="B25" s="35">
        <v>5012538</v>
      </c>
      <c r="C25" s="35" t="s">
        <v>66</v>
      </c>
      <c r="D25" s="37" t="s">
        <v>67</v>
      </c>
      <c r="E25" s="14"/>
      <c r="F25" s="40" t="s">
        <v>138</v>
      </c>
      <c r="G25" s="40" t="s">
        <v>10</v>
      </c>
      <c r="H25" s="15">
        <v>1</v>
      </c>
      <c r="I25" s="25"/>
      <c r="J25" s="16">
        <f t="shared" si="0"/>
        <v>0</v>
      </c>
      <c r="K25" s="17"/>
      <c r="L25" s="16">
        <f t="shared" si="1"/>
        <v>0</v>
      </c>
      <c r="M25" s="16">
        <f t="shared" si="2"/>
        <v>0</v>
      </c>
    </row>
    <row r="26" spans="1:13" x14ac:dyDescent="0.25">
      <c r="A26" s="1">
        <v>19</v>
      </c>
      <c r="B26" s="35">
        <v>5012539</v>
      </c>
      <c r="C26" s="35" t="s">
        <v>68</v>
      </c>
      <c r="D26" s="37" t="s">
        <v>69</v>
      </c>
      <c r="E26" s="14"/>
      <c r="F26" s="40" t="s">
        <v>138</v>
      </c>
      <c r="G26" s="40" t="s">
        <v>10</v>
      </c>
      <c r="H26" s="15">
        <v>2</v>
      </c>
      <c r="I26" s="25"/>
      <c r="J26" s="16">
        <f t="shared" si="0"/>
        <v>0</v>
      </c>
      <c r="K26" s="17"/>
      <c r="L26" s="16">
        <f t="shared" si="1"/>
        <v>0</v>
      </c>
      <c r="M26" s="16">
        <f t="shared" si="2"/>
        <v>0</v>
      </c>
    </row>
    <row r="27" spans="1:13" x14ac:dyDescent="0.25">
      <c r="A27" s="1">
        <v>20</v>
      </c>
      <c r="B27" s="35">
        <v>5013183</v>
      </c>
      <c r="C27" s="35" t="s">
        <v>70</v>
      </c>
      <c r="D27" s="37" t="s">
        <v>71</v>
      </c>
      <c r="E27" s="14"/>
      <c r="F27" s="40" t="s">
        <v>138</v>
      </c>
      <c r="G27" s="40" t="s">
        <v>10</v>
      </c>
      <c r="H27" s="15">
        <v>6</v>
      </c>
      <c r="I27" s="25"/>
      <c r="J27" s="16">
        <f t="shared" si="0"/>
        <v>0</v>
      </c>
      <c r="K27" s="17"/>
      <c r="L27" s="16">
        <f t="shared" si="1"/>
        <v>0</v>
      </c>
      <c r="M27" s="16">
        <f t="shared" si="2"/>
        <v>0</v>
      </c>
    </row>
    <row r="28" spans="1:13" x14ac:dyDescent="0.25">
      <c r="A28" s="1">
        <v>21</v>
      </c>
      <c r="B28" s="35">
        <v>5013190</v>
      </c>
      <c r="C28" s="35" t="s">
        <v>72</v>
      </c>
      <c r="D28" s="37" t="s">
        <v>73</v>
      </c>
      <c r="E28" s="14"/>
      <c r="F28" s="40" t="s">
        <v>138</v>
      </c>
      <c r="G28" s="40" t="s">
        <v>10</v>
      </c>
      <c r="H28" s="15">
        <v>1</v>
      </c>
      <c r="I28" s="25"/>
      <c r="J28" s="16">
        <f t="shared" si="0"/>
        <v>0</v>
      </c>
      <c r="K28" s="17"/>
      <c r="L28" s="16">
        <f t="shared" si="1"/>
        <v>0</v>
      </c>
      <c r="M28" s="16">
        <f t="shared" si="2"/>
        <v>0</v>
      </c>
    </row>
    <row r="29" spans="1:13" x14ac:dyDescent="0.25">
      <c r="A29" s="1">
        <v>22</v>
      </c>
      <c r="B29" s="35">
        <v>5013410</v>
      </c>
      <c r="C29" s="35" t="s">
        <v>74</v>
      </c>
      <c r="D29" s="37" t="s">
        <v>75</v>
      </c>
      <c r="E29" s="14"/>
      <c r="F29" s="40" t="s">
        <v>138</v>
      </c>
      <c r="G29" s="40" t="s">
        <v>10</v>
      </c>
      <c r="H29" s="15">
        <v>1</v>
      </c>
      <c r="I29" s="25"/>
      <c r="J29" s="16">
        <f t="shared" si="0"/>
        <v>0</v>
      </c>
      <c r="K29" s="17"/>
      <c r="L29" s="16">
        <f t="shared" si="1"/>
        <v>0</v>
      </c>
      <c r="M29" s="16">
        <f t="shared" si="2"/>
        <v>0</v>
      </c>
    </row>
    <row r="30" spans="1:13" x14ac:dyDescent="0.25">
      <c r="A30" s="1">
        <v>23</v>
      </c>
      <c r="B30" s="35">
        <v>5013566</v>
      </c>
      <c r="C30" s="35" t="s">
        <v>76</v>
      </c>
      <c r="D30" s="37" t="s">
        <v>77</v>
      </c>
      <c r="E30" s="14"/>
      <c r="F30" s="40" t="s">
        <v>145</v>
      </c>
      <c r="G30" s="40" t="s">
        <v>10</v>
      </c>
      <c r="H30" s="15">
        <v>1</v>
      </c>
      <c r="I30" s="25"/>
      <c r="J30" s="16">
        <f t="shared" si="0"/>
        <v>0</v>
      </c>
      <c r="K30" s="17"/>
      <c r="L30" s="16">
        <f t="shared" si="1"/>
        <v>0</v>
      </c>
      <c r="M30" s="16">
        <f t="shared" si="2"/>
        <v>0</v>
      </c>
    </row>
    <row r="31" spans="1:13" x14ac:dyDescent="0.25">
      <c r="A31" s="1">
        <v>24</v>
      </c>
      <c r="B31" s="35">
        <v>5013859</v>
      </c>
      <c r="C31" s="35" t="s">
        <v>78</v>
      </c>
      <c r="D31" s="37" t="s">
        <v>79</v>
      </c>
      <c r="E31" s="14"/>
      <c r="F31" s="40" t="s">
        <v>143</v>
      </c>
      <c r="G31" s="40" t="s">
        <v>10</v>
      </c>
      <c r="H31" s="15">
        <v>1</v>
      </c>
      <c r="I31" s="25"/>
      <c r="J31" s="16">
        <f t="shared" si="0"/>
        <v>0</v>
      </c>
      <c r="K31" s="17"/>
      <c r="L31" s="16">
        <f t="shared" si="1"/>
        <v>0</v>
      </c>
      <c r="M31" s="16">
        <f t="shared" si="2"/>
        <v>0</v>
      </c>
    </row>
    <row r="32" spans="1:13" x14ac:dyDescent="0.25">
      <c r="A32" s="1">
        <v>25</v>
      </c>
      <c r="B32" s="35">
        <v>5017364</v>
      </c>
      <c r="C32" s="35" t="s">
        <v>80</v>
      </c>
      <c r="D32" s="37" t="s">
        <v>81</v>
      </c>
      <c r="E32" s="14"/>
      <c r="F32" s="40" t="s">
        <v>140</v>
      </c>
      <c r="G32" s="40" t="s">
        <v>10</v>
      </c>
      <c r="H32" s="15">
        <v>1</v>
      </c>
      <c r="I32" s="25"/>
      <c r="J32" s="16">
        <f t="shared" si="0"/>
        <v>0</v>
      </c>
      <c r="K32" s="17"/>
      <c r="L32" s="16">
        <f t="shared" si="1"/>
        <v>0</v>
      </c>
      <c r="M32" s="16">
        <f t="shared" si="2"/>
        <v>0</v>
      </c>
    </row>
    <row r="33" spans="1:13" x14ac:dyDescent="0.25">
      <c r="A33" s="1">
        <v>26</v>
      </c>
      <c r="B33" s="35">
        <v>5017603</v>
      </c>
      <c r="C33" s="35" t="s">
        <v>82</v>
      </c>
      <c r="D33" s="37" t="s">
        <v>83</v>
      </c>
      <c r="E33" s="14"/>
      <c r="F33" s="40" t="s">
        <v>25</v>
      </c>
      <c r="G33" s="40" t="s">
        <v>10</v>
      </c>
      <c r="H33" s="15">
        <v>1</v>
      </c>
      <c r="I33" s="25"/>
      <c r="J33" s="16">
        <f t="shared" si="0"/>
        <v>0</v>
      </c>
      <c r="K33" s="17"/>
      <c r="L33" s="16">
        <f t="shared" si="1"/>
        <v>0</v>
      </c>
      <c r="M33" s="16">
        <f t="shared" si="2"/>
        <v>0</v>
      </c>
    </row>
    <row r="34" spans="1:13" x14ac:dyDescent="0.25">
      <c r="A34" s="1">
        <v>27</v>
      </c>
      <c r="B34" s="35">
        <v>5017999</v>
      </c>
      <c r="C34" s="35" t="s">
        <v>84</v>
      </c>
      <c r="D34" s="37" t="s">
        <v>85</v>
      </c>
      <c r="E34" s="38"/>
      <c r="F34" s="40" t="s">
        <v>143</v>
      </c>
      <c r="G34" s="40" t="s">
        <v>10</v>
      </c>
      <c r="H34" s="15">
        <v>3</v>
      </c>
      <c r="I34" s="25"/>
      <c r="J34" s="16">
        <f t="shared" si="0"/>
        <v>0</v>
      </c>
      <c r="K34" s="17"/>
      <c r="L34" s="16">
        <f t="shared" si="1"/>
        <v>0</v>
      </c>
      <c r="M34" s="16">
        <f t="shared" si="2"/>
        <v>0</v>
      </c>
    </row>
    <row r="35" spans="1:13" x14ac:dyDescent="0.25">
      <c r="A35" s="1">
        <v>28</v>
      </c>
      <c r="B35" s="35">
        <v>5018355</v>
      </c>
      <c r="C35" s="35" t="s">
        <v>86</v>
      </c>
      <c r="D35" s="37" t="s">
        <v>87</v>
      </c>
      <c r="E35" s="14"/>
      <c r="F35" s="40" t="s">
        <v>146</v>
      </c>
      <c r="G35" s="40" t="s">
        <v>10</v>
      </c>
      <c r="H35" s="15">
        <v>1</v>
      </c>
      <c r="I35" s="25"/>
      <c r="J35" s="16">
        <f t="shared" si="0"/>
        <v>0</v>
      </c>
      <c r="K35" s="17"/>
      <c r="L35" s="16">
        <f t="shared" si="1"/>
        <v>0</v>
      </c>
      <c r="M35" s="16">
        <f t="shared" si="2"/>
        <v>0</v>
      </c>
    </row>
    <row r="36" spans="1:13" x14ac:dyDescent="0.25">
      <c r="A36" s="1">
        <v>29</v>
      </c>
      <c r="B36" s="35">
        <v>5018363</v>
      </c>
      <c r="C36" s="35" t="s">
        <v>88</v>
      </c>
      <c r="D36" s="37" t="s">
        <v>89</v>
      </c>
      <c r="E36" s="14"/>
      <c r="F36" s="40" t="s">
        <v>138</v>
      </c>
      <c r="G36" s="40" t="s">
        <v>10</v>
      </c>
      <c r="H36" s="15">
        <v>1</v>
      </c>
      <c r="I36" s="25"/>
      <c r="J36" s="16">
        <f t="shared" si="0"/>
        <v>0</v>
      </c>
      <c r="K36" s="17"/>
      <c r="L36" s="16">
        <f t="shared" si="1"/>
        <v>0</v>
      </c>
      <c r="M36" s="16">
        <f t="shared" si="2"/>
        <v>0</v>
      </c>
    </row>
    <row r="37" spans="1:13" x14ac:dyDescent="0.25">
      <c r="A37" s="1">
        <v>30</v>
      </c>
      <c r="B37" s="35">
        <v>5018364</v>
      </c>
      <c r="C37" s="35" t="s">
        <v>90</v>
      </c>
      <c r="D37" s="37" t="s">
        <v>91</v>
      </c>
      <c r="E37" s="14"/>
      <c r="F37" s="40" t="s">
        <v>140</v>
      </c>
      <c r="G37" s="40" t="s">
        <v>10</v>
      </c>
      <c r="H37" s="15">
        <v>1</v>
      </c>
      <c r="I37" s="25"/>
      <c r="J37" s="16">
        <f t="shared" si="0"/>
        <v>0</v>
      </c>
      <c r="K37" s="17"/>
      <c r="L37" s="16">
        <f t="shared" si="1"/>
        <v>0</v>
      </c>
      <c r="M37" s="16">
        <f t="shared" si="2"/>
        <v>0</v>
      </c>
    </row>
    <row r="38" spans="1:13" x14ac:dyDescent="0.25">
      <c r="A38" s="1">
        <v>31</v>
      </c>
      <c r="B38" s="35">
        <v>5018502</v>
      </c>
      <c r="C38" s="35" t="s">
        <v>92</v>
      </c>
      <c r="D38" s="37" t="s">
        <v>93</v>
      </c>
      <c r="E38" s="14"/>
      <c r="F38" s="40" t="s">
        <v>138</v>
      </c>
      <c r="G38" s="40" t="s">
        <v>10</v>
      </c>
      <c r="H38" s="15">
        <v>1</v>
      </c>
      <c r="I38" s="25"/>
      <c r="J38" s="16">
        <f t="shared" si="0"/>
        <v>0</v>
      </c>
      <c r="K38" s="17"/>
      <c r="L38" s="16">
        <f t="shared" si="1"/>
        <v>0</v>
      </c>
      <c r="M38" s="16">
        <f t="shared" si="2"/>
        <v>0</v>
      </c>
    </row>
    <row r="39" spans="1:13" x14ac:dyDescent="0.25">
      <c r="A39" s="1">
        <v>32</v>
      </c>
      <c r="B39" s="35">
        <v>5018574</v>
      </c>
      <c r="C39" s="35" t="s">
        <v>94</v>
      </c>
      <c r="D39" s="37" t="s">
        <v>95</v>
      </c>
      <c r="E39" s="14"/>
      <c r="F39" s="40" t="s">
        <v>140</v>
      </c>
      <c r="G39" s="40" t="s">
        <v>10</v>
      </c>
      <c r="H39" s="15">
        <v>2</v>
      </c>
      <c r="I39" s="25"/>
      <c r="J39" s="16">
        <f t="shared" si="0"/>
        <v>0</v>
      </c>
      <c r="K39" s="17"/>
      <c r="L39" s="16">
        <f t="shared" si="1"/>
        <v>0</v>
      </c>
      <c r="M39" s="16">
        <f t="shared" si="2"/>
        <v>0</v>
      </c>
    </row>
    <row r="40" spans="1:13" x14ac:dyDescent="0.25">
      <c r="A40" s="1">
        <v>33</v>
      </c>
      <c r="B40" s="35">
        <v>5019631</v>
      </c>
      <c r="C40" s="35" t="s">
        <v>96</v>
      </c>
      <c r="D40" s="37" t="s">
        <v>97</v>
      </c>
      <c r="E40" s="14"/>
      <c r="F40" s="40" t="s">
        <v>138</v>
      </c>
      <c r="G40" s="40" t="s">
        <v>10</v>
      </c>
      <c r="H40" s="15">
        <v>5</v>
      </c>
      <c r="I40" s="25"/>
      <c r="J40" s="16">
        <f t="shared" si="0"/>
        <v>0</v>
      </c>
      <c r="K40" s="17"/>
      <c r="L40" s="16">
        <f t="shared" si="1"/>
        <v>0</v>
      </c>
      <c r="M40" s="16">
        <f t="shared" si="2"/>
        <v>0</v>
      </c>
    </row>
    <row r="41" spans="1:13" x14ac:dyDescent="0.25">
      <c r="A41" s="1">
        <v>34</v>
      </c>
      <c r="B41" s="35">
        <v>5019632</v>
      </c>
      <c r="C41" s="35" t="s">
        <v>98</v>
      </c>
      <c r="D41" s="37" t="s">
        <v>99</v>
      </c>
      <c r="E41" s="14"/>
      <c r="F41" s="40" t="s">
        <v>147</v>
      </c>
      <c r="G41" s="40" t="s">
        <v>10</v>
      </c>
      <c r="H41" s="15">
        <v>1</v>
      </c>
      <c r="I41" s="25"/>
      <c r="J41" s="16">
        <f t="shared" si="0"/>
        <v>0</v>
      </c>
      <c r="K41" s="17"/>
      <c r="L41" s="16">
        <f t="shared" si="1"/>
        <v>0</v>
      </c>
      <c r="M41" s="16">
        <f t="shared" si="2"/>
        <v>0</v>
      </c>
    </row>
    <row r="42" spans="1:13" x14ac:dyDescent="0.25">
      <c r="A42" s="1">
        <v>35</v>
      </c>
      <c r="B42" s="35">
        <v>5026606</v>
      </c>
      <c r="C42" s="35" t="s">
        <v>100</v>
      </c>
      <c r="D42" s="37" t="s">
        <v>101</v>
      </c>
      <c r="E42" s="14"/>
      <c r="F42" s="40" t="s">
        <v>138</v>
      </c>
      <c r="G42" s="40" t="s">
        <v>10</v>
      </c>
      <c r="H42" s="15">
        <v>1</v>
      </c>
      <c r="I42" s="25"/>
      <c r="J42" s="16">
        <f t="shared" si="0"/>
        <v>0</v>
      </c>
      <c r="K42" s="17"/>
      <c r="L42" s="16">
        <f t="shared" si="1"/>
        <v>0</v>
      </c>
      <c r="M42" s="16">
        <f t="shared" si="2"/>
        <v>0</v>
      </c>
    </row>
    <row r="43" spans="1:13" x14ac:dyDescent="0.25">
      <c r="A43" s="1">
        <v>36</v>
      </c>
      <c r="B43" s="35">
        <v>5027503</v>
      </c>
      <c r="C43" s="35" t="s">
        <v>102</v>
      </c>
      <c r="D43" s="37" t="s">
        <v>103</v>
      </c>
      <c r="E43" s="14"/>
      <c r="F43" s="40" t="s">
        <v>140</v>
      </c>
      <c r="G43" s="40" t="s">
        <v>10</v>
      </c>
      <c r="H43" s="15">
        <v>3</v>
      </c>
      <c r="I43" s="25"/>
      <c r="J43" s="16">
        <f t="shared" si="0"/>
        <v>0</v>
      </c>
      <c r="K43" s="17"/>
      <c r="L43" s="16">
        <f t="shared" si="1"/>
        <v>0</v>
      </c>
      <c r="M43" s="16">
        <f t="shared" si="2"/>
        <v>0</v>
      </c>
    </row>
    <row r="44" spans="1:13" x14ac:dyDescent="0.25">
      <c r="A44" s="1">
        <v>37</v>
      </c>
      <c r="B44" s="35">
        <v>5027926</v>
      </c>
      <c r="C44" s="35" t="s">
        <v>104</v>
      </c>
      <c r="D44" s="37" t="s">
        <v>105</v>
      </c>
      <c r="E44" s="14"/>
      <c r="F44" s="40" t="s">
        <v>140</v>
      </c>
      <c r="G44" s="40" t="s">
        <v>10</v>
      </c>
      <c r="H44" s="15">
        <v>1</v>
      </c>
      <c r="I44" s="25"/>
      <c r="J44" s="16">
        <f t="shared" si="0"/>
        <v>0</v>
      </c>
      <c r="K44" s="17"/>
      <c r="L44" s="16">
        <f t="shared" si="1"/>
        <v>0</v>
      </c>
      <c r="M44" s="16">
        <f t="shared" si="2"/>
        <v>0</v>
      </c>
    </row>
    <row r="45" spans="1:13" x14ac:dyDescent="0.25">
      <c r="A45" s="1">
        <v>38</v>
      </c>
      <c r="B45" s="35">
        <v>5027965</v>
      </c>
      <c r="C45" s="35" t="s">
        <v>106</v>
      </c>
      <c r="D45" s="37" t="s">
        <v>107</v>
      </c>
      <c r="E45" s="14"/>
      <c r="F45" s="40" t="s">
        <v>148</v>
      </c>
      <c r="G45" s="40" t="s">
        <v>10</v>
      </c>
      <c r="H45" s="15">
        <v>1</v>
      </c>
      <c r="I45" s="25"/>
      <c r="J45" s="16">
        <f t="shared" si="0"/>
        <v>0</v>
      </c>
      <c r="K45" s="17"/>
      <c r="L45" s="16">
        <f t="shared" si="1"/>
        <v>0</v>
      </c>
      <c r="M45" s="16">
        <f t="shared" si="2"/>
        <v>0</v>
      </c>
    </row>
    <row r="46" spans="1:13" x14ac:dyDescent="0.25">
      <c r="A46" s="1">
        <v>39</v>
      </c>
      <c r="B46" s="35">
        <v>5035566</v>
      </c>
      <c r="C46" s="35" t="s">
        <v>108</v>
      </c>
      <c r="D46" s="37" t="s">
        <v>109</v>
      </c>
      <c r="E46" s="14"/>
      <c r="F46" s="40" t="s">
        <v>149</v>
      </c>
      <c r="G46" s="40" t="s">
        <v>10</v>
      </c>
      <c r="H46" s="15">
        <v>1</v>
      </c>
      <c r="I46" s="25"/>
      <c r="J46" s="16">
        <f t="shared" si="0"/>
        <v>0</v>
      </c>
      <c r="K46" s="17"/>
      <c r="L46" s="16">
        <f t="shared" si="1"/>
        <v>0</v>
      </c>
      <c r="M46" s="16">
        <f t="shared" si="2"/>
        <v>0</v>
      </c>
    </row>
    <row r="47" spans="1:13" x14ac:dyDescent="0.25">
      <c r="A47" s="1">
        <v>40</v>
      </c>
      <c r="B47" s="35">
        <v>5035676</v>
      </c>
      <c r="C47" s="35" t="s">
        <v>110</v>
      </c>
      <c r="D47" s="37" t="s">
        <v>111</v>
      </c>
      <c r="E47" s="14"/>
      <c r="F47" s="40" t="s">
        <v>138</v>
      </c>
      <c r="G47" s="40" t="s">
        <v>10</v>
      </c>
      <c r="H47" s="15">
        <v>1</v>
      </c>
      <c r="I47" s="25"/>
      <c r="J47" s="16">
        <f t="shared" si="0"/>
        <v>0</v>
      </c>
      <c r="K47" s="17"/>
      <c r="L47" s="16">
        <f t="shared" si="1"/>
        <v>0</v>
      </c>
      <c r="M47" s="16">
        <f t="shared" si="2"/>
        <v>0</v>
      </c>
    </row>
    <row r="48" spans="1:13" x14ac:dyDescent="0.25">
      <c r="A48" s="1">
        <v>41</v>
      </c>
      <c r="B48" s="35">
        <v>5036087</v>
      </c>
      <c r="C48" s="35" t="s">
        <v>112</v>
      </c>
      <c r="D48" s="37" t="s">
        <v>113</v>
      </c>
      <c r="E48" s="38"/>
      <c r="F48" s="40" t="s">
        <v>143</v>
      </c>
      <c r="G48" s="40" t="s">
        <v>10</v>
      </c>
      <c r="H48" s="15">
        <v>3</v>
      </c>
      <c r="I48" s="25"/>
      <c r="J48" s="16">
        <f t="shared" si="0"/>
        <v>0</v>
      </c>
      <c r="K48" s="17"/>
      <c r="L48" s="16">
        <f t="shared" si="1"/>
        <v>0</v>
      </c>
      <c r="M48" s="16">
        <f t="shared" si="2"/>
        <v>0</v>
      </c>
    </row>
    <row r="49" spans="1:13" x14ac:dyDescent="0.25">
      <c r="A49" s="1">
        <v>42</v>
      </c>
      <c r="B49" s="35">
        <v>5037021</v>
      </c>
      <c r="C49" s="35" t="s">
        <v>114</v>
      </c>
      <c r="D49" s="37" t="s">
        <v>115</v>
      </c>
      <c r="E49" s="14"/>
      <c r="F49" s="40" t="s">
        <v>147</v>
      </c>
      <c r="G49" s="40" t="s">
        <v>10</v>
      </c>
      <c r="H49" s="15">
        <v>2</v>
      </c>
      <c r="I49" s="25"/>
      <c r="J49" s="16">
        <f t="shared" si="0"/>
        <v>0</v>
      </c>
      <c r="K49" s="17"/>
      <c r="L49" s="16">
        <f t="shared" si="1"/>
        <v>0</v>
      </c>
      <c r="M49" s="16">
        <f t="shared" si="2"/>
        <v>0</v>
      </c>
    </row>
    <row r="50" spans="1:13" x14ac:dyDescent="0.25">
      <c r="A50" s="1">
        <v>43</v>
      </c>
      <c r="B50" s="35">
        <v>5037054</v>
      </c>
      <c r="C50" s="35" t="s">
        <v>116</v>
      </c>
      <c r="D50" s="37" t="s">
        <v>117</v>
      </c>
      <c r="E50" s="38"/>
      <c r="F50" s="40" t="s">
        <v>143</v>
      </c>
      <c r="G50" s="40" t="s">
        <v>10</v>
      </c>
      <c r="H50" s="15">
        <v>3</v>
      </c>
      <c r="I50" s="25"/>
      <c r="J50" s="16">
        <f t="shared" si="0"/>
        <v>0</v>
      </c>
      <c r="K50" s="17"/>
      <c r="L50" s="16">
        <f t="shared" si="1"/>
        <v>0</v>
      </c>
      <c r="M50" s="16">
        <f t="shared" si="2"/>
        <v>0</v>
      </c>
    </row>
    <row r="51" spans="1:13" x14ac:dyDescent="0.25">
      <c r="A51" s="1">
        <v>44</v>
      </c>
      <c r="B51" s="35">
        <v>5037055</v>
      </c>
      <c r="C51" s="35" t="s">
        <v>118</v>
      </c>
      <c r="D51" s="37" t="s">
        <v>119</v>
      </c>
      <c r="E51" s="38"/>
      <c r="F51" s="40" t="s">
        <v>143</v>
      </c>
      <c r="G51" s="40" t="s">
        <v>10</v>
      </c>
      <c r="H51" s="15">
        <v>2</v>
      </c>
      <c r="I51" s="25"/>
      <c r="J51" s="16">
        <f t="shared" si="0"/>
        <v>0</v>
      </c>
      <c r="K51" s="17"/>
      <c r="L51" s="16">
        <f t="shared" si="1"/>
        <v>0</v>
      </c>
      <c r="M51" s="16">
        <f t="shared" si="2"/>
        <v>0</v>
      </c>
    </row>
    <row r="52" spans="1:13" x14ac:dyDescent="0.25">
      <c r="A52" s="1">
        <v>45</v>
      </c>
      <c r="B52" s="35">
        <v>5038076</v>
      </c>
      <c r="C52" s="35" t="s">
        <v>120</v>
      </c>
      <c r="D52" s="37" t="s">
        <v>121</v>
      </c>
      <c r="E52" s="14"/>
      <c r="F52" s="40" t="s">
        <v>138</v>
      </c>
      <c r="G52" s="40" t="s">
        <v>10</v>
      </c>
      <c r="H52" s="15">
        <v>4</v>
      </c>
      <c r="I52" s="25"/>
      <c r="J52" s="16">
        <f t="shared" si="0"/>
        <v>0</v>
      </c>
      <c r="K52" s="17"/>
      <c r="L52" s="16">
        <f t="shared" si="1"/>
        <v>0</v>
      </c>
      <c r="M52" s="16">
        <f t="shared" si="2"/>
        <v>0</v>
      </c>
    </row>
    <row r="53" spans="1:13" x14ac:dyDescent="0.25">
      <c r="A53" s="1">
        <v>46</v>
      </c>
      <c r="B53" s="35">
        <v>5038423</v>
      </c>
      <c r="C53" s="35" t="s">
        <v>122</v>
      </c>
      <c r="D53" s="37" t="s">
        <v>123</v>
      </c>
      <c r="E53" s="14"/>
      <c r="F53" s="40" t="s">
        <v>138</v>
      </c>
      <c r="G53" s="40" t="s">
        <v>10</v>
      </c>
      <c r="H53" s="15">
        <v>1</v>
      </c>
      <c r="I53" s="25"/>
      <c r="J53" s="16">
        <f t="shared" si="0"/>
        <v>0</v>
      </c>
      <c r="K53" s="17"/>
      <c r="L53" s="16">
        <f t="shared" si="1"/>
        <v>0</v>
      </c>
      <c r="M53" s="16">
        <f t="shared" si="2"/>
        <v>0</v>
      </c>
    </row>
    <row r="54" spans="1:13" x14ac:dyDescent="0.25">
      <c r="A54" s="1">
        <v>47</v>
      </c>
      <c r="B54" s="35">
        <v>5038424</v>
      </c>
      <c r="C54" s="35" t="s">
        <v>124</v>
      </c>
      <c r="D54" s="37" t="s">
        <v>125</v>
      </c>
      <c r="E54" s="14"/>
      <c r="F54" s="40" t="s">
        <v>138</v>
      </c>
      <c r="G54" s="40" t="s">
        <v>10</v>
      </c>
      <c r="H54" s="15">
        <v>1</v>
      </c>
      <c r="I54" s="25"/>
      <c r="J54" s="16">
        <f t="shared" si="0"/>
        <v>0</v>
      </c>
      <c r="K54" s="17"/>
      <c r="L54" s="16">
        <f t="shared" si="1"/>
        <v>0</v>
      </c>
      <c r="M54" s="16">
        <f t="shared" si="2"/>
        <v>0</v>
      </c>
    </row>
    <row r="55" spans="1:13" x14ac:dyDescent="0.25">
      <c r="A55" s="1">
        <v>48</v>
      </c>
      <c r="B55" s="35">
        <v>5038625</v>
      </c>
      <c r="C55" s="35" t="s">
        <v>126</v>
      </c>
      <c r="D55" s="37" t="s">
        <v>127</v>
      </c>
      <c r="E55" s="14"/>
      <c r="F55" s="40" t="s">
        <v>150</v>
      </c>
      <c r="G55" s="40" t="s">
        <v>10</v>
      </c>
      <c r="H55" s="15">
        <v>2</v>
      </c>
      <c r="I55" s="25"/>
      <c r="J55" s="16">
        <f t="shared" si="0"/>
        <v>0</v>
      </c>
      <c r="K55" s="17"/>
      <c r="L55" s="16">
        <f t="shared" si="1"/>
        <v>0</v>
      </c>
      <c r="M55" s="16">
        <f t="shared" si="2"/>
        <v>0</v>
      </c>
    </row>
    <row r="56" spans="1:13" x14ac:dyDescent="0.25">
      <c r="A56" s="1">
        <v>49</v>
      </c>
      <c r="B56" s="35">
        <v>5038659</v>
      </c>
      <c r="C56" s="35" t="s">
        <v>128</v>
      </c>
      <c r="D56" s="37" t="s">
        <v>129</v>
      </c>
      <c r="E56" s="14"/>
      <c r="F56" s="40" t="s">
        <v>144</v>
      </c>
      <c r="G56" s="40" t="s">
        <v>10</v>
      </c>
      <c r="H56" s="15">
        <v>1</v>
      </c>
      <c r="I56" s="25"/>
      <c r="J56" s="16">
        <f t="shared" si="0"/>
        <v>0</v>
      </c>
      <c r="K56" s="17"/>
      <c r="L56" s="16">
        <f t="shared" si="1"/>
        <v>0</v>
      </c>
      <c r="M56" s="16">
        <f t="shared" si="2"/>
        <v>0</v>
      </c>
    </row>
    <row r="57" spans="1:13" x14ac:dyDescent="0.25">
      <c r="A57" s="1">
        <v>50</v>
      </c>
      <c r="B57" s="35">
        <v>5038660</v>
      </c>
      <c r="C57" s="35" t="s">
        <v>130</v>
      </c>
      <c r="D57" s="37" t="s">
        <v>131</v>
      </c>
      <c r="E57" s="14"/>
      <c r="F57" s="40" t="s">
        <v>151</v>
      </c>
      <c r="G57" s="40" t="s">
        <v>10</v>
      </c>
      <c r="H57" s="15">
        <v>1</v>
      </c>
      <c r="I57" s="25"/>
      <c r="J57" s="16">
        <f t="shared" si="0"/>
        <v>0</v>
      </c>
      <c r="K57" s="17"/>
      <c r="L57" s="16">
        <f t="shared" si="1"/>
        <v>0</v>
      </c>
      <c r="M57" s="16">
        <f t="shared" si="2"/>
        <v>0</v>
      </c>
    </row>
    <row r="58" spans="1:13" x14ac:dyDescent="0.25">
      <c r="A58" s="1">
        <v>51</v>
      </c>
      <c r="B58" s="35">
        <v>5038661</v>
      </c>
      <c r="C58" s="35" t="s">
        <v>132</v>
      </c>
      <c r="D58" s="37" t="s">
        <v>133</v>
      </c>
      <c r="E58" s="14"/>
      <c r="F58" s="40" t="s">
        <v>140</v>
      </c>
      <c r="G58" s="40" t="s">
        <v>10</v>
      </c>
      <c r="H58" s="15">
        <v>1</v>
      </c>
      <c r="I58" s="25"/>
      <c r="J58" s="16">
        <f t="shared" si="0"/>
        <v>0</v>
      </c>
      <c r="K58" s="17"/>
      <c r="L58" s="16">
        <f t="shared" si="1"/>
        <v>0</v>
      </c>
      <c r="M58" s="16">
        <f t="shared" si="2"/>
        <v>0</v>
      </c>
    </row>
    <row r="59" spans="1:13" x14ac:dyDescent="0.25">
      <c r="A59" s="1">
        <v>52</v>
      </c>
      <c r="B59" s="35">
        <v>5038662</v>
      </c>
      <c r="C59" s="35" t="s">
        <v>134</v>
      </c>
      <c r="D59" s="37" t="s">
        <v>135</v>
      </c>
      <c r="E59" s="14"/>
      <c r="F59" s="40" t="s">
        <v>140</v>
      </c>
      <c r="G59" s="40" t="s">
        <v>10</v>
      </c>
      <c r="H59" s="15">
        <v>3</v>
      </c>
      <c r="I59" s="25"/>
      <c r="J59" s="16">
        <f t="shared" si="0"/>
        <v>0</v>
      </c>
      <c r="K59" s="17"/>
      <c r="L59" s="16">
        <f t="shared" si="1"/>
        <v>0</v>
      </c>
      <c r="M59" s="16">
        <f t="shared" si="2"/>
        <v>0</v>
      </c>
    </row>
    <row r="60" spans="1:13" x14ac:dyDescent="0.25">
      <c r="A60" s="1">
        <v>53</v>
      </c>
      <c r="B60" s="35">
        <v>5038663</v>
      </c>
      <c r="C60" s="35" t="s">
        <v>136</v>
      </c>
      <c r="D60" s="37" t="s">
        <v>137</v>
      </c>
      <c r="E60" s="14"/>
      <c r="F60" s="40" t="s">
        <v>138</v>
      </c>
      <c r="G60" s="40" t="s">
        <v>10</v>
      </c>
      <c r="H60" s="15">
        <v>1</v>
      </c>
      <c r="I60" s="25"/>
      <c r="J60" s="16">
        <f t="shared" si="0"/>
        <v>0</v>
      </c>
      <c r="K60" s="17"/>
      <c r="L60" s="16">
        <f t="shared" si="1"/>
        <v>0</v>
      </c>
      <c r="M60" s="16">
        <f t="shared" si="2"/>
        <v>0</v>
      </c>
    </row>
    <row r="61" spans="1:13" s="30" customFormat="1" x14ac:dyDescent="0.25">
      <c r="A61" s="32">
        <v>54</v>
      </c>
      <c r="B61" s="47">
        <v>5012463</v>
      </c>
      <c r="C61" s="51">
        <v>35050061</v>
      </c>
      <c r="D61" s="48" t="s">
        <v>153</v>
      </c>
      <c r="E61" s="26"/>
      <c r="F61" s="50" t="s">
        <v>152</v>
      </c>
      <c r="G61" s="50" t="s">
        <v>10</v>
      </c>
      <c r="H61" s="33">
        <v>2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s="30" customFormat="1" x14ac:dyDescent="0.25">
      <c r="A62" s="32">
        <v>55</v>
      </c>
      <c r="B62" s="47">
        <v>5012464</v>
      </c>
      <c r="C62" s="51">
        <v>14200075</v>
      </c>
      <c r="D62" s="48" t="s">
        <v>154</v>
      </c>
      <c r="E62" s="26"/>
      <c r="F62" s="50" t="s">
        <v>138</v>
      </c>
      <c r="G62" s="50" t="s">
        <v>10</v>
      </c>
      <c r="H62" s="33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20"/>
      <c r="B63" s="20"/>
      <c r="C63" s="20"/>
      <c r="D63" s="20"/>
      <c r="E63" s="20"/>
      <c r="F63" s="21"/>
      <c r="G63" s="21"/>
      <c r="H63" s="20"/>
      <c r="I63" s="20"/>
      <c r="J63" s="22"/>
      <c r="K63" s="20"/>
      <c r="L63" s="23" t="s">
        <v>20</v>
      </c>
      <c r="M63" s="24">
        <f>SUM(M8:M62)</f>
        <v>0</v>
      </c>
    </row>
    <row r="65" spans="1:4" x14ac:dyDescent="0.25">
      <c r="A65" s="34" t="s">
        <v>21</v>
      </c>
      <c r="B65" s="34"/>
      <c r="C65" s="34"/>
      <c r="D65" s="34"/>
    </row>
    <row r="66" spans="1:4" x14ac:dyDescent="0.25">
      <c r="A66" s="57" t="s">
        <v>30</v>
      </c>
      <c r="B66" s="57"/>
      <c r="C66" s="57"/>
      <c r="D66" s="57"/>
    </row>
    <row r="67" spans="1:4" x14ac:dyDescent="0.25">
      <c r="A67" s="34" t="s">
        <v>1303</v>
      </c>
      <c r="B67" s="34"/>
      <c r="C67" s="34"/>
      <c r="D67" s="34"/>
    </row>
    <row r="68" spans="1:4" x14ac:dyDescent="0.25">
      <c r="A68" s="31" t="s">
        <v>31</v>
      </c>
      <c r="B68" s="31"/>
      <c r="C68" s="31"/>
      <c r="D68" s="31"/>
    </row>
    <row r="69" spans="1:4" x14ac:dyDescent="0.25">
      <c r="A69" s="20" t="s">
        <v>22</v>
      </c>
      <c r="B69" s="20"/>
      <c r="C69" s="20"/>
    </row>
    <row r="70" spans="1:4" x14ac:dyDescent="0.25">
      <c r="A70" s="20" t="s">
        <v>2130</v>
      </c>
    </row>
  </sheetData>
  <sheetProtection algorithmName="SHA-512" hashValue="zDdW+XywhujrUiSheIm/MXuOHFDDR59NLz/jGtynEfZlGGmM0vkSzsIDUywkKyvNJ7OPTbVcR7CkX/sMvnyp4A==" saltValue="cL9GW6LV+Y+m+rE3HkyWvg==" spinCount="100000" sheet="1" objects="1" scenarios="1"/>
  <mergeCells count="6">
    <mergeCell ref="A66:D66"/>
    <mergeCell ref="A7:D7"/>
    <mergeCell ref="A1:D1"/>
    <mergeCell ref="A2:D2"/>
    <mergeCell ref="A4:B4"/>
    <mergeCell ref="C4:D4"/>
  </mergeCells>
  <conditionalFormatting sqref="C8:C60">
    <cfRule type="duplicateValues" dxfId="123" priority="2"/>
  </conditionalFormatting>
  <conditionalFormatting sqref="B8:B60">
    <cfRule type="duplicateValues" dxfId="122" priority="1"/>
  </conditionalFormatting>
  <conditionalFormatting sqref="A8:A60">
    <cfRule type="duplicateValues" dxfId="121" priority="3"/>
  </conditionalFormatting>
  <conditionalFormatting sqref="B61:B62">
    <cfRule type="duplicateValues" dxfId="120" priority="83"/>
  </conditionalFormatting>
  <conditionalFormatting sqref="C61:C62">
    <cfRule type="duplicateValues" dxfId="119" priority="84"/>
  </conditionalFormatting>
  <conditionalFormatting sqref="A61:A62">
    <cfRule type="duplicateValues" dxfId="118" priority="85"/>
  </conditionalFormatting>
  <conditionalFormatting sqref="E8:E62">
    <cfRule type="duplicateValues" dxfId="117" priority="86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8217-CF4A-4BB5-B36D-80F8F1CDB946}">
  <dimension ref="A1:M271"/>
  <sheetViews>
    <sheetView tabSelected="1" workbookViewId="0">
      <pane ySplit="6" topLeftCell="A7" activePane="bottomLeft" state="frozen"/>
      <selection pane="bottomLeft" activeCell="A8" sqref="A8:A263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1300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1301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5008017</v>
      </c>
      <c r="C8" s="35" t="s">
        <v>690</v>
      </c>
      <c r="D8" s="37" t="s">
        <v>691</v>
      </c>
      <c r="E8" s="38"/>
      <c r="F8" s="41" t="s">
        <v>25</v>
      </c>
      <c r="G8" s="40" t="s">
        <v>10</v>
      </c>
      <c r="H8" s="37">
        <v>3</v>
      </c>
      <c r="I8" s="27"/>
      <c r="J8" s="28">
        <f t="shared" ref="J8:J70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5008054</v>
      </c>
      <c r="C9" s="35" t="s">
        <v>692</v>
      </c>
      <c r="D9" s="37" t="s">
        <v>693</v>
      </c>
      <c r="E9" s="38"/>
      <c r="F9" s="39" t="s">
        <v>1202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5008523</v>
      </c>
      <c r="C10" s="35" t="s">
        <v>694</v>
      </c>
      <c r="D10" s="37" t="s">
        <v>695</v>
      </c>
      <c r="E10" s="38"/>
      <c r="F10" s="41" t="s">
        <v>15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5008665</v>
      </c>
      <c r="C11" s="35" t="s">
        <v>696</v>
      </c>
      <c r="D11" s="37" t="s">
        <v>697</v>
      </c>
      <c r="E11" s="38"/>
      <c r="F11" s="41" t="s">
        <v>1203</v>
      </c>
      <c r="G11" s="40" t="s">
        <v>10</v>
      </c>
      <c r="H11" s="37">
        <v>2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5008761</v>
      </c>
      <c r="C12" s="35" t="s">
        <v>698</v>
      </c>
      <c r="D12" s="37" t="s">
        <v>699</v>
      </c>
      <c r="E12" s="38"/>
      <c r="F12" s="41" t="s">
        <v>1204</v>
      </c>
      <c r="G12" s="40" t="s">
        <v>10</v>
      </c>
      <c r="H12" s="37">
        <v>4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5009042</v>
      </c>
      <c r="C13" s="35" t="s">
        <v>700</v>
      </c>
      <c r="D13" s="37" t="s">
        <v>701</v>
      </c>
      <c r="E13" s="38"/>
      <c r="F13" s="41" t="s">
        <v>29</v>
      </c>
      <c r="G13" s="40" t="s">
        <v>10</v>
      </c>
      <c r="H13" s="37">
        <v>3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5009304</v>
      </c>
      <c r="C14" s="35" t="s">
        <v>702</v>
      </c>
      <c r="D14" s="37" t="s">
        <v>703</v>
      </c>
      <c r="E14" s="14"/>
      <c r="F14" s="41" t="s">
        <v>25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5009305</v>
      </c>
      <c r="C15" s="45" t="s">
        <v>704</v>
      </c>
      <c r="D15" s="37" t="s">
        <v>705</v>
      </c>
      <c r="E15" s="14"/>
      <c r="F15" s="41" t="s">
        <v>25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5009306</v>
      </c>
      <c r="C16" s="35" t="s">
        <v>706</v>
      </c>
      <c r="D16" s="37" t="s">
        <v>707</v>
      </c>
      <c r="E16" s="14"/>
      <c r="F16" s="41" t="s">
        <v>25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5009307</v>
      </c>
      <c r="C17" s="35" t="s">
        <v>708</v>
      </c>
      <c r="D17" s="37" t="s">
        <v>709</v>
      </c>
      <c r="E17" s="14"/>
      <c r="F17" s="41" t="s">
        <v>25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5009442</v>
      </c>
      <c r="C18" s="35" t="s">
        <v>710</v>
      </c>
      <c r="D18" s="37" t="s">
        <v>711</v>
      </c>
      <c r="E18" s="38"/>
      <c r="F18" s="41" t="s">
        <v>24</v>
      </c>
      <c r="G18" s="40" t="s">
        <v>10</v>
      </c>
      <c r="H18" s="37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5009448</v>
      </c>
      <c r="C19" s="35" t="s">
        <v>712</v>
      </c>
      <c r="D19" s="37" t="s">
        <v>713</v>
      </c>
      <c r="E19" s="14"/>
      <c r="F19" s="41" t="s">
        <v>565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5009450</v>
      </c>
      <c r="C20" s="35" t="s">
        <v>714</v>
      </c>
      <c r="D20" s="37" t="s">
        <v>715</v>
      </c>
      <c r="E20" s="38"/>
      <c r="F20" s="41" t="s">
        <v>1205</v>
      </c>
      <c r="G20" s="40" t="s">
        <v>10</v>
      </c>
      <c r="H20" s="37">
        <v>3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5009471</v>
      </c>
      <c r="C21" s="35" t="s">
        <v>716</v>
      </c>
      <c r="D21" s="37" t="s">
        <v>717</v>
      </c>
      <c r="E21" s="14"/>
      <c r="F21" s="41" t="s">
        <v>1206</v>
      </c>
      <c r="G21" s="40" t="s">
        <v>10</v>
      </c>
      <c r="H21" s="37">
        <v>5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5009480</v>
      </c>
      <c r="C22" s="35" t="s">
        <v>718</v>
      </c>
      <c r="D22" s="37" t="s">
        <v>719</v>
      </c>
      <c r="E22" s="14"/>
      <c r="F22" s="41" t="s">
        <v>1203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5009487</v>
      </c>
      <c r="C23" s="35" t="s">
        <v>720</v>
      </c>
      <c r="D23" s="37" t="s">
        <v>721</v>
      </c>
      <c r="E23" s="38"/>
      <c r="F23" s="41" t="s">
        <v>1207</v>
      </c>
      <c r="G23" s="40" t="s">
        <v>10</v>
      </c>
      <c r="H23" s="37">
        <v>2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5009760</v>
      </c>
      <c r="C24" s="44" t="s">
        <v>722</v>
      </c>
      <c r="D24" s="37" t="s">
        <v>723</v>
      </c>
      <c r="E24" s="38"/>
      <c r="F24" s="39" t="s">
        <v>1208</v>
      </c>
      <c r="G24" s="40" t="s">
        <v>10</v>
      </c>
      <c r="H24" s="37">
        <v>2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5009776</v>
      </c>
      <c r="C25" s="35" t="s">
        <v>724</v>
      </c>
      <c r="D25" s="37" t="s">
        <v>725</v>
      </c>
      <c r="E25" s="14"/>
      <c r="F25" s="39" t="s">
        <v>1209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5009791</v>
      </c>
      <c r="C26" s="35" t="s">
        <v>726</v>
      </c>
      <c r="D26" s="37" t="s">
        <v>727</v>
      </c>
      <c r="E26" s="38"/>
      <c r="F26" s="41" t="s">
        <v>1208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5009840</v>
      </c>
      <c r="C27" s="35" t="s">
        <v>728</v>
      </c>
      <c r="D27" s="37" t="s">
        <v>729</v>
      </c>
      <c r="E27" s="38"/>
      <c r="F27" s="41" t="s">
        <v>1210</v>
      </c>
      <c r="G27" s="40" t="s">
        <v>10</v>
      </c>
      <c r="H27" s="37">
        <v>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5009841</v>
      </c>
      <c r="C28" s="35" t="s">
        <v>730</v>
      </c>
      <c r="D28" s="37" t="s">
        <v>731</v>
      </c>
      <c r="E28" s="14"/>
      <c r="F28" s="39" t="s">
        <v>1211</v>
      </c>
      <c r="G28" s="40" t="s">
        <v>10</v>
      </c>
      <c r="H28" s="37">
        <v>5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5009846</v>
      </c>
      <c r="C29" s="35" t="s">
        <v>732</v>
      </c>
      <c r="D29" s="37" t="s">
        <v>733</v>
      </c>
      <c r="E29" s="38"/>
      <c r="F29" s="41" t="s">
        <v>544</v>
      </c>
      <c r="G29" s="40" t="s">
        <v>10</v>
      </c>
      <c r="H29" s="37">
        <v>3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5009849</v>
      </c>
      <c r="C30" s="35" t="s">
        <v>734</v>
      </c>
      <c r="D30" s="37" t="s">
        <v>735</v>
      </c>
      <c r="E30" s="14"/>
      <c r="F30" s="39" t="s">
        <v>1212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5009869</v>
      </c>
      <c r="C31" s="35" t="s">
        <v>736</v>
      </c>
      <c r="D31" s="37" t="s">
        <v>737</v>
      </c>
      <c r="E31" s="14"/>
      <c r="F31" s="41" t="s">
        <v>1213</v>
      </c>
      <c r="G31" s="40" t="s">
        <v>10</v>
      </c>
      <c r="H31" s="37">
        <v>1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5010590</v>
      </c>
      <c r="C32" s="35" t="s">
        <v>738</v>
      </c>
      <c r="D32" s="37" t="s">
        <v>739</v>
      </c>
      <c r="E32" s="14"/>
      <c r="F32" s="41" t="s">
        <v>1214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5010128</v>
      </c>
      <c r="C33" s="35" t="s">
        <v>740</v>
      </c>
      <c r="D33" s="37" t="s">
        <v>741</v>
      </c>
      <c r="E33" s="38"/>
      <c r="F33" s="39" t="s">
        <v>1215</v>
      </c>
      <c r="G33" s="40" t="s">
        <v>10</v>
      </c>
      <c r="H33" s="37">
        <v>3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5010164</v>
      </c>
      <c r="C34" s="35" t="s">
        <v>742</v>
      </c>
      <c r="D34" s="37" t="s">
        <v>743</v>
      </c>
      <c r="E34" s="14"/>
      <c r="F34" s="39" t="s">
        <v>1216</v>
      </c>
      <c r="G34" s="40" t="s">
        <v>10</v>
      </c>
      <c r="H34" s="37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5010165</v>
      </c>
      <c r="C35" s="35" t="s">
        <v>744</v>
      </c>
      <c r="D35" s="37" t="s">
        <v>745</v>
      </c>
      <c r="E35" s="14"/>
      <c r="F35" s="41" t="s">
        <v>1217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5010199</v>
      </c>
      <c r="C36" s="35" t="s">
        <v>746</v>
      </c>
      <c r="D36" s="37" t="s">
        <v>747</v>
      </c>
      <c r="E36" s="14"/>
      <c r="F36" s="41" t="s">
        <v>1218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5011749</v>
      </c>
      <c r="C37" s="35" t="s">
        <v>748</v>
      </c>
      <c r="D37" s="37" t="s">
        <v>749</v>
      </c>
      <c r="E37" s="38"/>
      <c r="F37" s="41" t="s">
        <v>1219</v>
      </c>
      <c r="G37" s="40" t="s">
        <v>10</v>
      </c>
      <c r="H37" s="37">
        <v>3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5009976</v>
      </c>
      <c r="C38" s="35" t="s">
        <v>750</v>
      </c>
      <c r="D38" s="37" t="s">
        <v>751</v>
      </c>
      <c r="E38" s="14"/>
      <c r="F38" s="41" t="s">
        <v>1220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5010251</v>
      </c>
      <c r="C39" s="35" t="s">
        <v>752</v>
      </c>
      <c r="D39" s="37" t="s">
        <v>753</v>
      </c>
      <c r="E39" s="38"/>
      <c r="F39" s="41" t="s">
        <v>24</v>
      </c>
      <c r="G39" s="40" t="s">
        <v>10</v>
      </c>
      <c r="H39" s="37">
        <v>2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5010253</v>
      </c>
      <c r="C40" s="35" t="s">
        <v>754</v>
      </c>
      <c r="D40" s="37" t="s">
        <v>755</v>
      </c>
      <c r="E40" s="14"/>
      <c r="F40" s="41" t="s">
        <v>1219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5010284</v>
      </c>
      <c r="C41" s="35" t="s">
        <v>756</v>
      </c>
      <c r="D41" s="37" t="s">
        <v>757</v>
      </c>
      <c r="E41" s="38"/>
      <c r="F41" s="41" t="s">
        <v>567</v>
      </c>
      <c r="G41" s="40" t="s">
        <v>10</v>
      </c>
      <c r="H41" s="37">
        <v>13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5010285</v>
      </c>
      <c r="C42" s="35" t="s">
        <v>758</v>
      </c>
      <c r="D42" s="37" t="s">
        <v>759</v>
      </c>
      <c r="E42" s="38"/>
      <c r="F42" s="41" t="s">
        <v>1221</v>
      </c>
      <c r="G42" s="40" t="s">
        <v>10</v>
      </c>
      <c r="H42" s="37">
        <v>2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5013333</v>
      </c>
      <c r="C43" s="35" t="s">
        <v>760</v>
      </c>
      <c r="D43" s="37" t="s">
        <v>761</v>
      </c>
      <c r="E43" s="14"/>
      <c r="F43" s="41" t="s">
        <v>1222</v>
      </c>
      <c r="G43" s="40" t="s">
        <v>10</v>
      </c>
      <c r="H43" s="37">
        <v>3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5010399</v>
      </c>
      <c r="C44" s="35" t="s">
        <v>762</v>
      </c>
      <c r="D44" s="37" t="s">
        <v>763</v>
      </c>
      <c r="E44" s="14"/>
      <c r="F44" s="41" t="s">
        <v>1223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5010468</v>
      </c>
      <c r="C45" s="35" t="s">
        <v>764</v>
      </c>
      <c r="D45" s="37" t="s">
        <v>765</v>
      </c>
      <c r="E45" s="14"/>
      <c r="F45" s="41" t="s">
        <v>24</v>
      </c>
      <c r="G45" s="40" t="s">
        <v>10</v>
      </c>
      <c r="H45" s="37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5010490</v>
      </c>
      <c r="C46" s="35" t="s">
        <v>766</v>
      </c>
      <c r="D46" s="37" t="s">
        <v>767</v>
      </c>
      <c r="E46" s="38"/>
      <c r="F46" s="41" t="s">
        <v>25</v>
      </c>
      <c r="G46" s="40" t="s">
        <v>10</v>
      </c>
      <c r="H46" s="37">
        <v>2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5010648</v>
      </c>
      <c r="C47" s="35" t="s">
        <v>768</v>
      </c>
      <c r="D47" s="37" t="s">
        <v>769</v>
      </c>
      <c r="E47" s="14"/>
      <c r="F47" s="41" t="s">
        <v>1213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5010661</v>
      </c>
      <c r="C48" s="35" t="s">
        <v>770</v>
      </c>
      <c r="D48" s="37" t="s">
        <v>771</v>
      </c>
      <c r="E48" s="38"/>
      <c r="F48" s="41" t="s">
        <v>1224</v>
      </c>
      <c r="G48" s="40" t="s">
        <v>10</v>
      </c>
      <c r="H48" s="37">
        <v>2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5010663</v>
      </c>
      <c r="C49" s="35" t="s">
        <v>772</v>
      </c>
      <c r="D49" s="37" t="s">
        <v>773</v>
      </c>
      <c r="E49" s="14"/>
      <c r="F49" s="41" t="s">
        <v>1225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5018290</v>
      </c>
      <c r="C50" s="35" t="s">
        <v>774</v>
      </c>
      <c r="D50" s="37" t="s">
        <v>775</v>
      </c>
      <c r="E50" s="38"/>
      <c r="F50" s="41" t="s">
        <v>1226</v>
      </c>
      <c r="G50" s="40" t="s">
        <v>10</v>
      </c>
      <c r="H50" s="37">
        <v>8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5010711</v>
      </c>
      <c r="C51" s="35" t="s">
        <v>776</v>
      </c>
      <c r="D51" s="37" t="s">
        <v>777</v>
      </c>
      <c r="E51" s="14"/>
      <c r="F51" s="41" t="s">
        <v>1227</v>
      </c>
      <c r="G51" s="40" t="s">
        <v>10</v>
      </c>
      <c r="H51" s="37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5010727</v>
      </c>
      <c r="C52" s="35" t="s">
        <v>778</v>
      </c>
      <c r="D52" s="37" t="s">
        <v>779</v>
      </c>
      <c r="E52" s="38"/>
      <c r="F52" s="41" t="s">
        <v>1225</v>
      </c>
      <c r="G52" s="40" t="s">
        <v>10</v>
      </c>
      <c r="H52" s="37">
        <v>2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5010728</v>
      </c>
      <c r="C53" s="35" t="s">
        <v>780</v>
      </c>
      <c r="D53" s="37" t="s">
        <v>781</v>
      </c>
      <c r="E53" s="38"/>
      <c r="F53" s="41" t="s">
        <v>1228</v>
      </c>
      <c r="G53" s="40" t="s">
        <v>10</v>
      </c>
      <c r="H53" s="37">
        <v>2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5010803</v>
      </c>
      <c r="C54" s="35" t="s">
        <v>782</v>
      </c>
      <c r="D54" s="37" t="s">
        <v>783</v>
      </c>
      <c r="E54" s="38"/>
      <c r="F54" s="41" t="s">
        <v>1229</v>
      </c>
      <c r="G54" s="40" t="s">
        <v>10</v>
      </c>
      <c r="H54" s="37">
        <v>4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5010911</v>
      </c>
      <c r="C55" s="35" t="s">
        <v>784</v>
      </c>
      <c r="D55" s="37" t="s">
        <v>785</v>
      </c>
      <c r="E55" s="14"/>
      <c r="F55" s="41" t="s">
        <v>1230</v>
      </c>
      <c r="G55" s="40" t="s">
        <v>10</v>
      </c>
      <c r="H55" s="37">
        <v>2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5010964</v>
      </c>
      <c r="C56" s="35" t="s">
        <v>786</v>
      </c>
      <c r="D56" s="37" t="s">
        <v>787</v>
      </c>
      <c r="E56" s="38"/>
      <c r="F56" s="41" t="s">
        <v>1231</v>
      </c>
      <c r="G56" s="40" t="s">
        <v>10</v>
      </c>
      <c r="H56" s="37">
        <v>12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5010969</v>
      </c>
      <c r="C57" s="35" t="s">
        <v>788</v>
      </c>
      <c r="D57" s="37" t="s">
        <v>789</v>
      </c>
      <c r="E57" s="38"/>
      <c r="F57" s="41" t="s">
        <v>1232</v>
      </c>
      <c r="G57" s="40" t="s">
        <v>10</v>
      </c>
      <c r="H57" s="37">
        <v>2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5010975</v>
      </c>
      <c r="C58" s="35" t="s">
        <v>790</v>
      </c>
      <c r="D58" s="37" t="s">
        <v>791</v>
      </c>
      <c r="E58" s="14"/>
      <c r="F58" s="41" t="s">
        <v>1233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5010984</v>
      </c>
      <c r="C59" s="35" t="s">
        <v>792</v>
      </c>
      <c r="D59" s="37" t="s">
        <v>793</v>
      </c>
      <c r="E59" s="38"/>
      <c r="F59" s="41" t="s">
        <v>1227</v>
      </c>
      <c r="G59" s="40" t="s">
        <v>10</v>
      </c>
      <c r="H59" s="37">
        <v>3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5013184</v>
      </c>
      <c r="C60" s="35" t="s">
        <v>794</v>
      </c>
      <c r="D60" s="37" t="s">
        <v>795</v>
      </c>
      <c r="E60" s="14"/>
      <c r="F60" s="41" t="s">
        <v>1234</v>
      </c>
      <c r="G60" s="40" t="s">
        <v>10</v>
      </c>
      <c r="H60" s="37">
        <v>17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5011097</v>
      </c>
      <c r="C61" s="35" t="s">
        <v>796</v>
      </c>
      <c r="D61" s="37" t="s">
        <v>797</v>
      </c>
      <c r="E61" s="38"/>
      <c r="F61" s="41" t="s">
        <v>1235</v>
      </c>
      <c r="G61" s="40" t="s">
        <v>10</v>
      </c>
      <c r="H61" s="37">
        <v>2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5011098</v>
      </c>
      <c r="C62" s="35" t="s">
        <v>798</v>
      </c>
      <c r="D62" s="37" t="s">
        <v>799</v>
      </c>
      <c r="E62" s="14"/>
      <c r="F62" s="41" t="s">
        <v>1236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5011112</v>
      </c>
      <c r="C63" s="35" t="s">
        <v>800</v>
      </c>
      <c r="D63" s="37" t="s">
        <v>801</v>
      </c>
      <c r="E63" s="14"/>
      <c r="F63" s="41" t="s">
        <v>25</v>
      </c>
      <c r="G63" s="40" t="s">
        <v>10</v>
      </c>
      <c r="H63" s="37">
        <v>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25">
      <c r="A64" s="1">
        <v>57</v>
      </c>
      <c r="B64" s="35">
        <v>5011124</v>
      </c>
      <c r="C64" s="35" t="s">
        <v>802</v>
      </c>
      <c r="D64" s="37" t="s">
        <v>803</v>
      </c>
      <c r="E64" s="14"/>
      <c r="F64" s="41" t="s">
        <v>1237</v>
      </c>
      <c r="G64" s="40" t="s">
        <v>10</v>
      </c>
      <c r="H64" s="37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25">
      <c r="A65" s="1">
        <v>58</v>
      </c>
      <c r="B65" s="35">
        <v>5011127</v>
      </c>
      <c r="C65" s="35" t="s">
        <v>804</v>
      </c>
      <c r="D65" s="37" t="s">
        <v>805</v>
      </c>
      <c r="E65" s="14"/>
      <c r="F65" s="41" t="s">
        <v>1238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25">
      <c r="A66" s="1">
        <v>59</v>
      </c>
      <c r="B66" s="35">
        <v>5011231</v>
      </c>
      <c r="C66" s="35" t="s">
        <v>806</v>
      </c>
      <c r="D66" s="37" t="s">
        <v>807</v>
      </c>
      <c r="E66" s="14"/>
      <c r="F66" s="41" t="s">
        <v>1239</v>
      </c>
      <c r="G66" s="40" t="s">
        <v>10</v>
      </c>
      <c r="H66" s="37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25">
      <c r="A67" s="1">
        <v>60</v>
      </c>
      <c r="B67" s="35">
        <v>5011242</v>
      </c>
      <c r="C67" s="35" t="s">
        <v>808</v>
      </c>
      <c r="D67" s="37" t="s">
        <v>809</v>
      </c>
      <c r="E67" s="38"/>
      <c r="F67" s="41" t="s">
        <v>1226</v>
      </c>
      <c r="G67" s="40" t="s">
        <v>10</v>
      </c>
      <c r="H67" s="37">
        <v>5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x14ac:dyDescent="0.25">
      <c r="A68" s="1">
        <v>61</v>
      </c>
      <c r="B68" s="35">
        <v>5011250</v>
      </c>
      <c r="C68" s="35" t="s">
        <v>810</v>
      </c>
      <c r="D68" s="37" t="s">
        <v>811</v>
      </c>
      <c r="E68" s="14"/>
      <c r="F68" s="41" t="s">
        <v>1238</v>
      </c>
      <c r="G68" s="40" t="s">
        <v>10</v>
      </c>
      <c r="H68" s="37">
        <v>1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x14ac:dyDescent="0.25">
      <c r="A69" s="1">
        <v>62</v>
      </c>
      <c r="B69" s="35">
        <v>5011266</v>
      </c>
      <c r="C69" s="35" t="s">
        <v>812</v>
      </c>
      <c r="D69" s="37" t="s">
        <v>813</v>
      </c>
      <c r="E69" s="14"/>
      <c r="F69" s="41" t="s">
        <v>1240</v>
      </c>
      <c r="G69" s="40" t="s">
        <v>10</v>
      </c>
      <c r="H69" s="37">
        <v>1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x14ac:dyDescent="0.25">
      <c r="A70" s="1">
        <v>63</v>
      </c>
      <c r="B70" s="35">
        <v>5011333</v>
      </c>
      <c r="C70" s="35" t="s">
        <v>814</v>
      </c>
      <c r="D70" s="37" t="s">
        <v>815</v>
      </c>
      <c r="E70" s="38"/>
      <c r="F70" s="41" t="s">
        <v>24</v>
      </c>
      <c r="G70" s="40" t="s">
        <v>10</v>
      </c>
      <c r="H70" s="37">
        <v>2</v>
      </c>
      <c r="I70" s="27"/>
      <c r="J70" s="28">
        <f t="shared" si="0"/>
        <v>0</v>
      </c>
      <c r="K70" s="29"/>
      <c r="L70" s="28">
        <f t="shared" si="1"/>
        <v>0</v>
      </c>
      <c r="M70" s="28">
        <f t="shared" si="2"/>
        <v>0</v>
      </c>
    </row>
    <row r="71" spans="1:13" x14ac:dyDescent="0.25">
      <c r="A71" s="1">
        <v>64</v>
      </c>
      <c r="B71" s="35">
        <v>5011365</v>
      </c>
      <c r="C71" s="35" t="s">
        <v>816</v>
      </c>
      <c r="D71" s="37" t="s">
        <v>817</v>
      </c>
      <c r="E71" s="14"/>
      <c r="F71" s="41" t="s">
        <v>25</v>
      </c>
      <c r="G71" s="40" t="s">
        <v>10</v>
      </c>
      <c r="H71" s="37">
        <v>1</v>
      </c>
      <c r="I71" s="27"/>
      <c r="J71" s="28">
        <f t="shared" ref="J71:J133" si="3">H71*I71</f>
        <v>0</v>
      </c>
      <c r="K71" s="29"/>
      <c r="L71" s="28">
        <f t="shared" ref="L71:L133" si="4">ROUND((K71*I71/100)+I71,4)</f>
        <v>0</v>
      </c>
      <c r="M71" s="28">
        <f t="shared" ref="M71:M133" si="5">L71*H71</f>
        <v>0</v>
      </c>
    </row>
    <row r="72" spans="1:13" x14ac:dyDescent="0.25">
      <c r="A72" s="1">
        <v>65</v>
      </c>
      <c r="B72" s="35">
        <v>5011680</v>
      </c>
      <c r="C72" s="35" t="s">
        <v>818</v>
      </c>
      <c r="D72" s="37" t="s">
        <v>819</v>
      </c>
      <c r="E72" s="38"/>
      <c r="F72" s="41" t="s">
        <v>1241</v>
      </c>
      <c r="G72" s="40" t="s">
        <v>10</v>
      </c>
      <c r="H72" s="37">
        <v>2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x14ac:dyDescent="0.25">
      <c r="A73" s="1">
        <v>66</v>
      </c>
      <c r="B73" s="35">
        <v>5011691</v>
      </c>
      <c r="C73" s="35" t="s">
        <v>820</v>
      </c>
      <c r="D73" s="37" t="s">
        <v>821</v>
      </c>
      <c r="E73" s="14"/>
      <c r="F73" s="41" t="s">
        <v>1222</v>
      </c>
      <c r="G73" s="40" t="s">
        <v>10</v>
      </c>
      <c r="H73" s="37">
        <v>1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25">
      <c r="A74" s="1">
        <v>67</v>
      </c>
      <c r="B74" s="35">
        <v>5010666</v>
      </c>
      <c r="C74" s="35" t="s">
        <v>822</v>
      </c>
      <c r="D74" s="37" t="s">
        <v>823</v>
      </c>
      <c r="E74" s="14"/>
      <c r="F74" s="41" t="s">
        <v>1239</v>
      </c>
      <c r="G74" s="40" t="s">
        <v>10</v>
      </c>
      <c r="H74" s="37">
        <v>5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x14ac:dyDescent="0.25">
      <c r="A75" s="1">
        <v>68</v>
      </c>
      <c r="B75" s="35">
        <v>5011876</v>
      </c>
      <c r="C75" s="35" t="s">
        <v>824</v>
      </c>
      <c r="D75" s="37" t="s">
        <v>825</v>
      </c>
      <c r="E75" s="38"/>
      <c r="F75" s="41" t="s">
        <v>25</v>
      </c>
      <c r="G75" s="40" t="s">
        <v>10</v>
      </c>
      <c r="H75" s="37">
        <v>2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x14ac:dyDescent="0.25">
      <c r="A76" s="1">
        <v>69</v>
      </c>
      <c r="B76" s="35">
        <v>5011973</v>
      </c>
      <c r="C76" s="35" t="s">
        <v>826</v>
      </c>
      <c r="D76" s="37" t="s">
        <v>827</v>
      </c>
      <c r="E76" s="14"/>
      <c r="F76" s="41" t="s">
        <v>1242</v>
      </c>
      <c r="G76" s="40" t="s">
        <v>10</v>
      </c>
      <c r="H76" s="37">
        <v>1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x14ac:dyDescent="0.25">
      <c r="A77" s="1">
        <v>70</v>
      </c>
      <c r="B77" s="35">
        <v>5011986</v>
      </c>
      <c r="C77" s="35" t="s">
        <v>828</v>
      </c>
      <c r="D77" s="37" t="s">
        <v>829</v>
      </c>
      <c r="E77" s="14"/>
      <c r="F77" s="41" t="s">
        <v>1226</v>
      </c>
      <c r="G77" s="40" t="s">
        <v>10</v>
      </c>
      <c r="H77" s="37">
        <v>1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x14ac:dyDescent="0.25">
      <c r="A78" s="1">
        <v>71</v>
      </c>
      <c r="B78" s="35">
        <v>5011994</v>
      </c>
      <c r="C78" s="35" t="s">
        <v>830</v>
      </c>
      <c r="D78" s="37" t="s">
        <v>831</v>
      </c>
      <c r="E78" s="38"/>
      <c r="F78" s="41" t="s">
        <v>568</v>
      </c>
      <c r="G78" s="40" t="s">
        <v>10</v>
      </c>
      <c r="H78" s="37">
        <v>2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x14ac:dyDescent="0.25">
      <c r="A79" s="1">
        <v>72</v>
      </c>
      <c r="B79" s="35">
        <v>5012008</v>
      </c>
      <c r="C79" s="35" t="s">
        <v>832</v>
      </c>
      <c r="D79" s="37" t="s">
        <v>833</v>
      </c>
      <c r="E79" s="38"/>
      <c r="F79" s="41" t="s">
        <v>1243</v>
      </c>
      <c r="G79" s="40" t="s">
        <v>10</v>
      </c>
      <c r="H79" s="37">
        <v>2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x14ac:dyDescent="0.25">
      <c r="A80" s="1">
        <v>73</v>
      </c>
      <c r="B80" s="35">
        <v>5012010</v>
      </c>
      <c r="C80" s="35" t="s">
        <v>834</v>
      </c>
      <c r="D80" s="37" t="s">
        <v>835</v>
      </c>
      <c r="E80" s="14"/>
      <c r="F80" s="41" t="s">
        <v>1244</v>
      </c>
      <c r="G80" s="40" t="s">
        <v>10</v>
      </c>
      <c r="H80" s="37">
        <v>1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25">
      <c r="A81" s="1">
        <v>74</v>
      </c>
      <c r="B81" s="35">
        <v>5012057</v>
      </c>
      <c r="C81" s="35" t="s">
        <v>836</v>
      </c>
      <c r="D81" s="37" t="s">
        <v>837</v>
      </c>
      <c r="E81" s="14"/>
      <c r="F81" s="41" t="s">
        <v>28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x14ac:dyDescent="0.25">
      <c r="A82" s="1">
        <v>75</v>
      </c>
      <c r="B82" s="35">
        <v>5012136</v>
      </c>
      <c r="C82" s="35" t="s">
        <v>838</v>
      </c>
      <c r="D82" s="37" t="s">
        <v>839</v>
      </c>
      <c r="E82" s="38"/>
      <c r="F82" s="41" t="s">
        <v>568</v>
      </c>
      <c r="G82" s="40" t="s">
        <v>10</v>
      </c>
      <c r="H82" s="37">
        <v>3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x14ac:dyDescent="0.25">
      <c r="A83" s="1">
        <v>76</v>
      </c>
      <c r="B83" s="35">
        <v>5012299</v>
      </c>
      <c r="C83" s="35" t="s">
        <v>840</v>
      </c>
      <c r="D83" s="37" t="s">
        <v>841</v>
      </c>
      <c r="E83" s="14"/>
      <c r="F83" s="41" t="s">
        <v>1222</v>
      </c>
      <c r="G83" s="40" t="s">
        <v>10</v>
      </c>
      <c r="H83" s="37">
        <v>3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x14ac:dyDescent="0.25">
      <c r="A84" s="1">
        <v>77</v>
      </c>
      <c r="B84" s="35">
        <v>5012300</v>
      </c>
      <c r="C84" s="35" t="s">
        <v>842</v>
      </c>
      <c r="D84" s="37" t="s">
        <v>843</v>
      </c>
      <c r="E84" s="14"/>
      <c r="F84" s="41" t="s">
        <v>1245</v>
      </c>
      <c r="G84" s="40" t="s">
        <v>10</v>
      </c>
      <c r="H84" s="37">
        <v>1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25">
      <c r="A85" s="1">
        <v>78</v>
      </c>
      <c r="B85" s="35">
        <v>5012304</v>
      </c>
      <c r="C85" s="35" t="s">
        <v>844</v>
      </c>
      <c r="D85" s="37" t="s">
        <v>845</v>
      </c>
      <c r="E85" s="14"/>
      <c r="F85" s="41" t="s">
        <v>1238</v>
      </c>
      <c r="G85" s="40" t="s">
        <v>10</v>
      </c>
      <c r="H85" s="37">
        <v>1</v>
      </c>
      <c r="I85" s="27"/>
      <c r="J85" s="28">
        <f t="shared" si="3"/>
        <v>0</v>
      </c>
      <c r="K85" s="29"/>
      <c r="L85" s="28">
        <f t="shared" si="4"/>
        <v>0</v>
      </c>
      <c r="M85" s="28">
        <f t="shared" si="5"/>
        <v>0</v>
      </c>
    </row>
    <row r="86" spans="1:13" x14ac:dyDescent="0.25">
      <c r="A86" s="1">
        <v>79</v>
      </c>
      <c r="B86" s="35">
        <v>5012305</v>
      </c>
      <c r="C86" s="35" t="s">
        <v>846</v>
      </c>
      <c r="D86" s="37" t="s">
        <v>847</v>
      </c>
      <c r="E86" s="14"/>
      <c r="F86" s="41" t="s">
        <v>1246</v>
      </c>
      <c r="G86" s="40" t="s">
        <v>10</v>
      </c>
      <c r="H86" s="37">
        <v>2</v>
      </c>
      <c r="I86" s="27"/>
      <c r="J86" s="28">
        <f t="shared" si="3"/>
        <v>0</v>
      </c>
      <c r="K86" s="29"/>
      <c r="L86" s="28">
        <f t="shared" si="4"/>
        <v>0</v>
      </c>
      <c r="M86" s="28">
        <f t="shared" si="5"/>
        <v>0</v>
      </c>
    </row>
    <row r="87" spans="1:13" x14ac:dyDescent="0.25">
      <c r="A87" s="1">
        <v>80</v>
      </c>
      <c r="B87" s="35">
        <v>5012340</v>
      </c>
      <c r="C87" s="35" t="s">
        <v>848</v>
      </c>
      <c r="D87" s="37" t="s">
        <v>849</v>
      </c>
      <c r="E87" s="14"/>
      <c r="F87" s="41" t="s">
        <v>313</v>
      </c>
      <c r="G87" s="40" t="s">
        <v>10</v>
      </c>
      <c r="H87" s="37">
        <v>1</v>
      </c>
      <c r="I87" s="27"/>
      <c r="J87" s="28">
        <f t="shared" si="3"/>
        <v>0</v>
      </c>
      <c r="K87" s="29"/>
      <c r="L87" s="28">
        <f t="shared" si="4"/>
        <v>0</v>
      </c>
      <c r="M87" s="28">
        <f t="shared" si="5"/>
        <v>0</v>
      </c>
    </row>
    <row r="88" spans="1:13" x14ac:dyDescent="0.25">
      <c r="A88" s="1">
        <v>81</v>
      </c>
      <c r="B88" s="35">
        <v>5012390</v>
      </c>
      <c r="C88" s="35" t="s">
        <v>850</v>
      </c>
      <c r="D88" s="37" t="s">
        <v>851</v>
      </c>
      <c r="E88" s="14"/>
      <c r="F88" s="41" t="s">
        <v>1228</v>
      </c>
      <c r="G88" s="40" t="s">
        <v>10</v>
      </c>
      <c r="H88" s="37">
        <v>1</v>
      </c>
      <c r="I88" s="27"/>
      <c r="J88" s="28">
        <f t="shared" si="3"/>
        <v>0</v>
      </c>
      <c r="K88" s="29"/>
      <c r="L88" s="28">
        <f t="shared" si="4"/>
        <v>0</v>
      </c>
      <c r="M88" s="28">
        <f t="shared" si="5"/>
        <v>0</v>
      </c>
    </row>
    <row r="89" spans="1:13" x14ac:dyDescent="0.25">
      <c r="A89" s="1">
        <v>82</v>
      </c>
      <c r="B89" s="35">
        <v>5012513</v>
      </c>
      <c r="C89" s="35" t="s">
        <v>852</v>
      </c>
      <c r="D89" s="37" t="s">
        <v>853</v>
      </c>
      <c r="E89" s="38"/>
      <c r="F89" s="41" t="s">
        <v>568</v>
      </c>
      <c r="G89" s="40" t="s">
        <v>10</v>
      </c>
      <c r="H89" s="37">
        <v>9</v>
      </c>
      <c r="I89" s="27"/>
      <c r="J89" s="28">
        <f t="shared" si="3"/>
        <v>0</v>
      </c>
      <c r="K89" s="29"/>
      <c r="L89" s="28">
        <f t="shared" si="4"/>
        <v>0</v>
      </c>
      <c r="M89" s="28">
        <f t="shared" si="5"/>
        <v>0</v>
      </c>
    </row>
    <row r="90" spans="1:13" x14ac:dyDescent="0.25">
      <c r="A90" s="1">
        <v>83</v>
      </c>
      <c r="B90" s="35">
        <v>5012527</v>
      </c>
      <c r="C90" s="35" t="s">
        <v>854</v>
      </c>
      <c r="D90" s="37" t="s">
        <v>855</v>
      </c>
      <c r="E90" s="14"/>
      <c r="F90" s="41" t="s">
        <v>1238</v>
      </c>
      <c r="G90" s="40" t="s">
        <v>10</v>
      </c>
      <c r="H90" s="37">
        <v>1</v>
      </c>
      <c r="I90" s="27"/>
      <c r="J90" s="28">
        <f t="shared" si="3"/>
        <v>0</v>
      </c>
      <c r="K90" s="29"/>
      <c r="L90" s="28">
        <f t="shared" si="4"/>
        <v>0</v>
      </c>
      <c r="M90" s="28">
        <f t="shared" si="5"/>
        <v>0</v>
      </c>
    </row>
    <row r="91" spans="1:13" x14ac:dyDescent="0.25">
      <c r="A91" s="1">
        <v>84</v>
      </c>
      <c r="B91" s="35">
        <v>5012533</v>
      </c>
      <c r="C91" s="35" t="s">
        <v>856</v>
      </c>
      <c r="D91" s="37" t="s">
        <v>857</v>
      </c>
      <c r="E91" s="38"/>
      <c r="F91" s="41" t="s">
        <v>1222</v>
      </c>
      <c r="G91" s="40" t="s">
        <v>10</v>
      </c>
      <c r="H91" s="37">
        <v>6</v>
      </c>
      <c r="I91" s="27"/>
      <c r="J91" s="28">
        <f t="shared" si="3"/>
        <v>0</v>
      </c>
      <c r="K91" s="29"/>
      <c r="L91" s="28">
        <f t="shared" si="4"/>
        <v>0</v>
      </c>
      <c r="M91" s="28">
        <f t="shared" si="5"/>
        <v>0</v>
      </c>
    </row>
    <row r="92" spans="1:13" x14ac:dyDescent="0.25">
      <c r="A92" s="1">
        <v>85</v>
      </c>
      <c r="B92" s="35">
        <v>5012580</v>
      </c>
      <c r="C92" s="35" t="s">
        <v>858</v>
      </c>
      <c r="D92" s="37" t="s">
        <v>859</v>
      </c>
      <c r="E92" s="14"/>
      <c r="F92" s="41" t="s">
        <v>140</v>
      </c>
      <c r="G92" s="40" t="s">
        <v>10</v>
      </c>
      <c r="H92" s="37">
        <v>1</v>
      </c>
      <c r="I92" s="27"/>
      <c r="J92" s="28">
        <f t="shared" si="3"/>
        <v>0</v>
      </c>
      <c r="K92" s="29"/>
      <c r="L92" s="28">
        <f t="shared" si="4"/>
        <v>0</v>
      </c>
      <c r="M92" s="28">
        <f t="shared" si="5"/>
        <v>0</v>
      </c>
    </row>
    <row r="93" spans="1:13" x14ac:dyDescent="0.25">
      <c r="A93" s="1">
        <v>86</v>
      </c>
      <c r="B93" s="35">
        <v>5012581</v>
      </c>
      <c r="C93" s="35" t="s">
        <v>860</v>
      </c>
      <c r="D93" s="37" t="s">
        <v>861</v>
      </c>
      <c r="E93" s="14"/>
      <c r="F93" s="41" t="s">
        <v>539</v>
      </c>
      <c r="G93" s="40" t="s">
        <v>10</v>
      </c>
      <c r="H93" s="37">
        <v>1</v>
      </c>
      <c r="I93" s="27"/>
      <c r="J93" s="28">
        <f t="shared" si="3"/>
        <v>0</v>
      </c>
      <c r="K93" s="29"/>
      <c r="L93" s="28">
        <f t="shared" si="4"/>
        <v>0</v>
      </c>
      <c r="M93" s="28">
        <f t="shared" si="5"/>
        <v>0</v>
      </c>
    </row>
    <row r="94" spans="1:13" x14ac:dyDescent="0.25">
      <c r="A94" s="1">
        <v>87</v>
      </c>
      <c r="B94" s="35">
        <v>5012662</v>
      </c>
      <c r="C94" s="35" t="s">
        <v>862</v>
      </c>
      <c r="D94" s="37" t="s">
        <v>863</v>
      </c>
      <c r="E94" s="38"/>
      <c r="F94" s="41" t="s">
        <v>1247</v>
      </c>
      <c r="G94" s="40" t="s">
        <v>10</v>
      </c>
      <c r="H94" s="37">
        <v>2</v>
      </c>
      <c r="I94" s="27"/>
      <c r="J94" s="28">
        <f t="shared" si="3"/>
        <v>0</v>
      </c>
      <c r="K94" s="29"/>
      <c r="L94" s="28">
        <f t="shared" si="4"/>
        <v>0</v>
      </c>
      <c r="M94" s="28">
        <f t="shared" si="5"/>
        <v>0</v>
      </c>
    </row>
    <row r="95" spans="1:13" x14ac:dyDescent="0.25">
      <c r="A95" s="1">
        <v>88</v>
      </c>
      <c r="B95" s="35">
        <v>5012663</v>
      </c>
      <c r="C95" s="35" t="s">
        <v>864</v>
      </c>
      <c r="D95" s="37" t="s">
        <v>865</v>
      </c>
      <c r="E95" s="38"/>
      <c r="F95" s="41" t="s">
        <v>25</v>
      </c>
      <c r="G95" s="40" t="s">
        <v>10</v>
      </c>
      <c r="H95" s="37">
        <v>2</v>
      </c>
      <c r="I95" s="27"/>
      <c r="J95" s="28">
        <f t="shared" si="3"/>
        <v>0</v>
      </c>
      <c r="K95" s="29"/>
      <c r="L95" s="28">
        <f t="shared" si="4"/>
        <v>0</v>
      </c>
      <c r="M95" s="28">
        <f t="shared" si="5"/>
        <v>0</v>
      </c>
    </row>
    <row r="96" spans="1:13" x14ac:dyDescent="0.25">
      <c r="A96" s="1">
        <v>89</v>
      </c>
      <c r="B96" s="35">
        <v>5012664</v>
      </c>
      <c r="C96" s="35" t="s">
        <v>866</v>
      </c>
      <c r="D96" s="37" t="s">
        <v>867</v>
      </c>
      <c r="E96" s="38"/>
      <c r="F96" s="41" t="s">
        <v>1248</v>
      </c>
      <c r="G96" s="40" t="s">
        <v>10</v>
      </c>
      <c r="H96" s="37">
        <v>3</v>
      </c>
      <c r="I96" s="27"/>
      <c r="J96" s="28">
        <f t="shared" si="3"/>
        <v>0</v>
      </c>
      <c r="K96" s="29"/>
      <c r="L96" s="28">
        <f t="shared" si="4"/>
        <v>0</v>
      </c>
      <c r="M96" s="28">
        <f t="shared" si="5"/>
        <v>0</v>
      </c>
    </row>
    <row r="97" spans="1:13" x14ac:dyDescent="0.25">
      <c r="A97" s="1">
        <v>90</v>
      </c>
      <c r="B97" s="35">
        <v>5012665</v>
      </c>
      <c r="C97" s="35" t="s">
        <v>868</v>
      </c>
      <c r="D97" s="37" t="s">
        <v>869</v>
      </c>
      <c r="E97" s="38"/>
      <c r="F97" s="41" t="s">
        <v>1248</v>
      </c>
      <c r="G97" s="40" t="s">
        <v>10</v>
      </c>
      <c r="H97" s="37">
        <v>6</v>
      </c>
      <c r="I97" s="27"/>
      <c r="J97" s="28">
        <f t="shared" si="3"/>
        <v>0</v>
      </c>
      <c r="K97" s="29"/>
      <c r="L97" s="28">
        <f t="shared" si="4"/>
        <v>0</v>
      </c>
      <c r="M97" s="28">
        <f t="shared" si="5"/>
        <v>0</v>
      </c>
    </row>
    <row r="98" spans="1:13" x14ac:dyDescent="0.25">
      <c r="A98" s="1">
        <v>91</v>
      </c>
      <c r="B98" s="35">
        <v>5013367</v>
      </c>
      <c r="C98" s="35" t="s">
        <v>870</v>
      </c>
      <c r="D98" s="37" t="s">
        <v>871</v>
      </c>
      <c r="E98" s="38"/>
      <c r="F98" s="41" t="s">
        <v>1239</v>
      </c>
      <c r="G98" s="40" t="s">
        <v>10</v>
      </c>
      <c r="H98" s="37">
        <v>5</v>
      </c>
      <c r="I98" s="27"/>
      <c r="J98" s="28">
        <f t="shared" si="3"/>
        <v>0</v>
      </c>
      <c r="K98" s="29"/>
      <c r="L98" s="28">
        <f t="shared" si="4"/>
        <v>0</v>
      </c>
      <c r="M98" s="28">
        <f t="shared" si="5"/>
        <v>0</v>
      </c>
    </row>
    <row r="99" spans="1:13" x14ac:dyDescent="0.25">
      <c r="A99" s="1">
        <v>92</v>
      </c>
      <c r="B99" s="35">
        <v>5012681</v>
      </c>
      <c r="C99" s="35" t="s">
        <v>872</v>
      </c>
      <c r="D99" s="37" t="s">
        <v>873</v>
      </c>
      <c r="E99" s="38"/>
      <c r="F99" s="41" t="s">
        <v>1222</v>
      </c>
      <c r="G99" s="40" t="s">
        <v>10</v>
      </c>
      <c r="H99" s="37">
        <v>11</v>
      </c>
      <c r="I99" s="27"/>
      <c r="J99" s="28">
        <f t="shared" si="3"/>
        <v>0</v>
      </c>
      <c r="K99" s="29"/>
      <c r="L99" s="28">
        <f t="shared" si="4"/>
        <v>0</v>
      </c>
      <c r="M99" s="28">
        <f t="shared" si="5"/>
        <v>0</v>
      </c>
    </row>
    <row r="100" spans="1:13" x14ac:dyDescent="0.25">
      <c r="A100" s="1">
        <v>93</v>
      </c>
      <c r="B100" s="35">
        <v>5012693</v>
      </c>
      <c r="C100" s="35" t="s">
        <v>874</v>
      </c>
      <c r="D100" s="37" t="s">
        <v>875</v>
      </c>
      <c r="E100" s="38"/>
      <c r="F100" s="41" t="s">
        <v>1249</v>
      </c>
      <c r="G100" s="40" t="s">
        <v>10</v>
      </c>
      <c r="H100" s="37">
        <v>2</v>
      </c>
      <c r="I100" s="27"/>
      <c r="J100" s="28">
        <f t="shared" si="3"/>
        <v>0</v>
      </c>
      <c r="K100" s="29"/>
      <c r="L100" s="28">
        <f t="shared" si="4"/>
        <v>0</v>
      </c>
      <c r="M100" s="28">
        <f t="shared" si="5"/>
        <v>0</v>
      </c>
    </row>
    <row r="101" spans="1:13" x14ac:dyDescent="0.25">
      <c r="A101" s="1">
        <v>94</v>
      </c>
      <c r="B101" s="35">
        <v>5012864</v>
      </c>
      <c r="C101" s="35" t="s">
        <v>876</v>
      </c>
      <c r="D101" s="37" t="s">
        <v>877</v>
      </c>
      <c r="E101" s="14"/>
      <c r="F101" s="41" t="s">
        <v>25</v>
      </c>
      <c r="G101" s="40" t="s">
        <v>10</v>
      </c>
      <c r="H101" s="37">
        <v>1</v>
      </c>
      <c r="I101" s="27"/>
      <c r="J101" s="28">
        <f t="shared" si="3"/>
        <v>0</v>
      </c>
      <c r="K101" s="29"/>
      <c r="L101" s="28">
        <f t="shared" si="4"/>
        <v>0</v>
      </c>
      <c r="M101" s="28">
        <f t="shared" si="5"/>
        <v>0</v>
      </c>
    </row>
    <row r="102" spans="1:13" x14ac:dyDescent="0.25">
      <c r="A102" s="1">
        <v>95</v>
      </c>
      <c r="B102" s="35">
        <v>5012871</v>
      </c>
      <c r="C102" s="35" t="s">
        <v>878</v>
      </c>
      <c r="D102" s="37" t="s">
        <v>879</v>
      </c>
      <c r="E102" s="14"/>
      <c r="F102" s="41" t="s">
        <v>1250</v>
      </c>
      <c r="G102" s="40" t="s">
        <v>10</v>
      </c>
      <c r="H102" s="37">
        <v>1</v>
      </c>
      <c r="I102" s="27"/>
      <c r="J102" s="28">
        <f t="shared" si="3"/>
        <v>0</v>
      </c>
      <c r="K102" s="29"/>
      <c r="L102" s="28">
        <f t="shared" si="4"/>
        <v>0</v>
      </c>
      <c r="M102" s="28">
        <f t="shared" si="5"/>
        <v>0</v>
      </c>
    </row>
    <row r="103" spans="1:13" x14ac:dyDescent="0.25">
      <c r="A103" s="1">
        <v>96</v>
      </c>
      <c r="B103" s="35">
        <v>5010228</v>
      </c>
      <c r="C103" s="35" t="s">
        <v>880</v>
      </c>
      <c r="D103" s="37" t="s">
        <v>881</v>
      </c>
      <c r="E103" s="38"/>
      <c r="F103" s="41" t="s">
        <v>1251</v>
      </c>
      <c r="G103" s="40" t="s">
        <v>10</v>
      </c>
      <c r="H103" s="37">
        <v>2</v>
      </c>
      <c r="I103" s="27"/>
      <c r="J103" s="28">
        <f t="shared" si="3"/>
        <v>0</v>
      </c>
      <c r="K103" s="29"/>
      <c r="L103" s="28">
        <f t="shared" si="4"/>
        <v>0</v>
      </c>
      <c r="M103" s="28">
        <f t="shared" si="5"/>
        <v>0</v>
      </c>
    </row>
    <row r="104" spans="1:13" x14ac:dyDescent="0.25">
      <c r="A104" s="1">
        <v>97</v>
      </c>
      <c r="B104" s="35">
        <v>5012975</v>
      </c>
      <c r="C104" s="35" t="s">
        <v>882</v>
      </c>
      <c r="D104" s="37" t="s">
        <v>883</v>
      </c>
      <c r="E104" s="14"/>
      <c r="F104" s="41" t="s">
        <v>1252</v>
      </c>
      <c r="G104" s="40" t="s">
        <v>10</v>
      </c>
      <c r="H104" s="37">
        <v>3</v>
      </c>
      <c r="I104" s="27"/>
      <c r="J104" s="28">
        <f t="shared" si="3"/>
        <v>0</v>
      </c>
      <c r="K104" s="29"/>
      <c r="L104" s="28">
        <f t="shared" si="4"/>
        <v>0</v>
      </c>
      <c r="M104" s="28">
        <f t="shared" si="5"/>
        <v>0</v>
      </c>
    </row>
    <row r="105" spans="1:13" x14ac:dyDescent="0.25">
      <c r="A105" s="1">
        <v>98</v>
      </c>
      <c r="B105" s="35">
        <v>5012984</v>
      </c>
      <c r="C105" s="35" t="s">
        <v>884</v>
      </c>
      <c r="D105" s="37" t="s">
        <v>885</v>
      </c>
      <c r="E105" s="38"/>
      <c r="F105" s="41" t="s">
        <v>1224</v>
      </c>
      <c r="G105" s="40" t="s">
        <v>10</v>
      </c>
      <c r="H105" s="37">
        <v>2</v>
      </c>
      <c r="I105" s="27"/>
      <c r="J105" s="28">
        <f t="shared" si="3"/>
        <v>0</v>
      </c>
      <c r="K105" s="29"/>
      <c r="L105" s="28">
        <f t="shared" si="4"/>
        <v>0</v>
      </c>
      <c r="M105" s="28">
        <f t="shared" si="5"/>
        <v>0</v>
      </c>
    </row>
    <row r="106" spans="1:13" x14ac:dyDescent="0.25">
      <c r="A106" s="1">
        <v>99</v>
      </c>
      <c r="B106" s="35">
        <v>5013029</v>
      </c>
      <c r="C106" s="35">
        <v>11789020</v>
      </c>
      <c r="D106" s="37" t="s">
        <v>886</v>
      </c>
      <c r="E106" s="38"/>
      <c r="F106" s="41" t="s">
        <v>1219</v>
      </c>
      <c r="G106" s="40" t="s">
        <v>10</v>
      </c>
      <c r="H106" s="37">
        <v>2</v>
      </c>
      <c r="I106" s="27"/>
      <c r="J106" s="28">
        <f t="shared" si="3"/>
        <v>0</v>
      </c>
      <c r="K106" s="29"/>
      <c r="L106" s="28">
        <f t="shared" si="4"/>
        <v>0</v>
      </c>
      <c r="M106" s="28">
        <f t="shared" si="5"/>
        <v>0</v>
      </c>
    </row>
    <row r="107" spans="1:13" x14ac:dyDescent="0.25">
      <c r="A107" s="1">
        <v>100</v>
      </c>
      <c r="B107" s="35">
        <v>5013035</v>
      </c>
      <c r="C107" s="35" t="s">
        <v>887</v>
      </c>
      <c r="D107" s="37" t="s">
        <v>888</v>
      </c>
      <c r="E107" s="38"/>
      <c r="F107" s="41" t="s">
        <v>1236</v>
      </c>
      <c r="G107" s="40" t="s">
        <v>10</v>
      </c>
      <c r="H107" s="37">
        <v>2</v>
      </c>
      <c r="I107" s="27"/>
      <c r="J107" s="28">
        <f t="shared" si="3"/>
        <v>0</v>
      </c>
      <c r="K107" s="29"/>
      <c r="L107" s="28">
        <f t="shared" si="4"/>
        <v>0</v>
      </c>
      <c r="M107" s="28">
        <f t="shared" si="5"/>
        <v>0</v>
      </c>
    </row>
    <row r="108" spans="1:13" x14ac:dyDescent="0.25">
      <c r="A108" s="1">
        <v>101</v>
      </c>
      <c r="B108" s="35">
        <v>5013073</v>
      </c>
      <c r="C108" s="35" t="s">
        <v>889</v>
      </c>
      <c r="D108" s="37" t="s">
        <v>890</v>
      </c>
      <c r="E108" s="38"/>
      <c r="F108" s="41" t="s">
        <v>1253</v>
      </c>
      <c r="G108" s="40" t="s">
        <v>10</v>
      </c>
      <c r="H108" s="37">
        <v>1</v>
      </c>
      <c r="I108" s="27"/>
      <c r="J108" s="28">
        <f t="shared" si="3"/>
        <v>0</v>
      </c>
      <c r="K108" s="29"/>
      <c r="L108" s="28">
        <f t="shared" si="4"/>
        <v>0</v>
      </c>
      <c r="M108" s="28">
        <f t="shared" si="5"/>
        <v>0</v>
      </c>
    </row>
    <row r="109" spans="1:13" x14ac:dyDescent="0.25">
      <c r="A109" s="1">
        <v>102</v>
      </c>
      <c r="B109" s="35">
        <v>5013083</v>
      </c>
      <c r="C109" s="35" t="s">
        <v>891</v>
      </c>
      <c r="D109" s="37" t="s">
        <v>892</v>
      </c>
      <c r="E109" s="38"/>
      <c r="F109" s="41" t="s">
        <v>25</v>
      </c>
      <c r="G109" s="40" t="s">
        <v>10</v>
      </c>
      <c r="H109" s="37">
        <v>2</v>
      </c>
      <c r="I109" s="27"/>
      <c r="J109" s="28">
        <f t="shared" si="3"/>
        <v>0</v>
      </c>
      <c r="K109" s="29"/>
      <c r="L109" s="28">
        <f t="shared" si="4"/>
        <v>0</v>
      </c>
      <c r="M109" s="28">
        <f t="shared" si="5"/>
        <v>0</v>
      </c>
    </row>
    <row r="110" spans="1:13" x14ac:dyDescent="0.25">
      <c r="A110" s="1">
        <v>103</v>
      </c>
      <c r="B110" s="35">
        <v>5013179</v>
      </c>
      <c r="C110" s="35" t="s">
        <v>893</v>
      </c>
      <c r="D110" s="37" t="s">
        <v>894</v>
      </c>
      <c r="E110" s="38"/>
      <c r="F110" s="41" t="s">
        <v>1254</v>
      </c>
      <c r="G110" s="40" t="s">
        <v>10</v>
      </c>
      <c r="H110" s="37">
        <v>7</v>
      </c>
      <c r="I110" s="27"/>
      <c r="J110" s="28">
        <f t="shared" si="3"/>
        <v>0</v>
      </c>
      <c r="K110" s="29"/>
      <c r="L110" s="28">
        <f t="shared" si="4"/>
        <v>0</v>
      </c>
      <c r="M110" s="28">
        <f t="shared" si="5"/>
        <v>0</v>
      </c>
    </row>
    <row r="111" spans="1:13" x14ac:dyDescent="0.25">
      <c r="A111" s="1">
        <v>104</v>
      </c>
      <c r="B111" s="35">
        <v>5010222</v>
      </c>
      <c r="C111" s="35" t="s">
        <v>895</v>
      </c>
      <c r="D111" s="37" t="s">
        <v>896</v>
      </c>
      <c r="E111" s="38"/>
      <c r="F111" s="41" t="s">
        <v>1251</v>
      </c>
      <c r="G111" s="40" t="s">
        <v>10</v>
      </c>
      <c r="H111" s="37">
        <v>3</v>
      </c>
      <c r="I111" s="27"/>
      <c r="J111" s="28">
        <f t="shared" si="3"/>
        <v>0</v>
      </c>
      <c r="K111" s="29"/>
      <c r="L111" s="28">
        <f t="shared" si="4"/>
        <v>0</v>
      </c>
      <c r="M111" s="28">
        <f t="shared" si="5"/>
        <v>0</v>
      </c>
    </row>
    <row r="112" spans="1:13" x14ac:dyDescent="0.25">
      <c r="A112" s="1">
        <v>105</v>
      </c>
      <c r="B112" s="35">
        <v>5013186</v>
      </c>
      <c r="C112" s="35" t="s">
        <v>897</v>
      </c>
      <c r="D112" s="37" t="s">
        <v>898</v>
      </c>
      <c r="E112" s="14"/>
      <c r="F112" s="41" t="s">
        <v>1255</v>
      </c>
      <c r="G112" s="40" t="s">
        <v>10</v>
      </c>
      <c r="H112" s="37">
        <v>1</v>
      </c>
      <c r="I112" s="27"/>
      <c r="J112" s="28">
        <f t="shared" si="3"/>
        <v>0</v>
      </c>
      <c r="K112" s="29"/>
      <c r="L112" s="28">
        <f t="shared" si="4"/>
        <v>0</v>
      </c>
      <c r="M112" s="28">
        <f t="shared" si="5"/>
        <v>0</v>
      </c>
    </row>
    <row r="113" spans="1:13" x14ac:dyDescent="0.25">
      <c r="A113" s="1">
        <v>106</v>
      </c>
      <c r="B113" s="35">
        <v>5013188</v>
      </c>
      <c r="C113" s="35" t="s">
        <v>899</v>
      </c>
      <c r="D113" s="37" t="s">
        <v>900</v>
      </c>
      <c r="E113" s="38"/>
      <c r="F113" s="41" t="s">
        <v>1241</v>
      </c>
      <c r="G113" s="40" t="s">
        <v>10</v>
      </c>
      <c r="H113" s="37">
        <v>5</v>
      </c>
      <c r="I113" s="27"/>
      <c r="J113" s="28">
        <f t="shared" si="3"/>
        <v>0</v>
      </c>
      <c r="K113" s="29"/>
      <c r="L113" s="28">
        <f t="shared" si="4"/>
        <v>0</v>
      </c>
      <c r="M113" s="28">
        <f t="shared" si="5"/>
        <v>0</v>
      </c>
    </row>
    <row r="114" spans="1:13" x14ac:dyDescent="0.25">
      <c r="A114" s="1">
        <v>107</v>
      </c>
      <c r="B114" s="35">
        <v>5013291</v>
      </c>
      <c r="C114" s="35" t="s">
        <v>901</v>
      </c>
      <c r="D114" s="37" t="s">
        <v>902</v>
      </c>
      <c r="E114" s="38"/>
      <c r="F114" s="41" t="s">
        <v>1256</v>
      </c>
      <c r="G114" s="40" t="s">
        <v>10</v>
      </c>
      <c r="H114" s="37">
        <v>3</v>
      </c>
      <c r="I114" s="27"/>
      <c r="J114" s="28">
        <f t="shared" si="3"/>
        <v>0</v>
      </c>
      <c r="K114" s="29"/>
      <c r="L114" s="28">
        <f t="shared" si="4"/>
        <v>0</v>
      </c>
      <c r="M114" s="28">
        <f t="shared" si="5"/>
        <v>0</v>
      </c>
    </row>
    <row r="115" spans="1:13" x14ac:dyDescent="0.25">
      <c r="A115" s="1">
        <v>108</v>
      </c>
      <c r="B115" s="35">
        <v>5012892</v>
      </c>
      <c r="C115" s="35" t="s">
        <v>903</v>
      </c>
      <c r="D115" s="37" t="s">
        <v>904</v>
      </c>
      <c r="E115" s="38"/>
      <c r="F115" s="41" t="s">
        <v>1236</v>
      </c>
      <c r="G115" s="40" t="s">
        <v>10</v>
      </c>
      <c r="H115" s="37">
        <v>2</v>
      </c>
      <c r="I115" s="27"/>
      <c r="J115" s="28">
        <f t="shared" si="3"/>
        <v>0</v>
      </c>
      <c r="K115" s="29"/>
      <c r="L115" s="28">
        <f t="shared" si="4"/>
        <v>0</v>
      </c>
      <c r="M115" s="28">
        <f t="shared" si="5"/>
        <v>0</v>
      </c>
    </row>
    <row r="116" spans="1:13" x14ac:dyDescent="0.25">
      <c r="A116" s="1">
        <v>109</v>
      </c>
      <c r="B116" s="35">
        <v>5013751</v>
      </c>
      <c r="C116" s="35" t="s">
        <v>905</v>
      </c>
      <c r="D116" s="37" t="s">
        <v>906</v>
      </c>
      <c r="E116" s="38"/>
      <c r="F116" s="41" t="s">
        <v>1257</v>
      </c>
      <c r="G116" s="40" t="s">
        <v>10</v>
      </c>
      <c r="H116" s="37">
        <v>3</v>
      </c>
      <c r="I116" s="27"/>
      <c r="J116" s="28">
        <f t="shared" si="3"/>
        <v>0</v>
      </c>
      <c r="K116" s="29"/>
      <c r="L116" s="28">
        <f t="shared" si="4"/>
        <v>0</v>
      </c>
      <c r="M116" s="28">
        <f t="shared" si="5"/>
        <v>0</v>
      </c>
    </row>
    <row r="117" spans="1:13" x14ac:dyDescent="0.25">
      <c r="A117" s="1">
        <v>110</v>
      </c>
      <c r="B117" s="35">
        <v>5013752</v>
      </c>
      <c r="C117" s="35" t="s">
        <v>907</v>
      </c>
      <c r="D117" s="37" t="s">
        <v>908</v>
      </c>
      <c r="E117" s="38"/>
      <c r="F117" s="41" t="s">
        <v>25</v>
      </c>
      <c r="G117" s="40" t="s">
        <v>10</v>
      </c>
      <c r="H117" s="37">
        <v>2</v>
      </c>
      <c r="I117" s="27"/>
      <c r="J117" s="28">
        <f t="shared" si="3"/>
        <v>0</v>
      </c>
      <c r="K117" s="29"/>
      <c r="L117" s="28">
        <f t="shared" si="4"/>
        <v>0</v>
      </c>
      <c r="M117" s="28">
        <f t="shared" si="5"/>
        <v>0</v>
      </c>
    </row>
    <row r="118" spans="1:13" x14ac:dyDescent="0.25">
      <c r="A118" s="1">
        <v>111</v>
      </c>
      <c r="B118" s="35">
        <v>5013753</v>
      </c>
      <c r="C118" s="35" t="s">
        <v>909</v>
      </c>
      <c r="D118" s="37" t="s">
        <v>910</v>
      </c>
      <c r="E118" s="38"/>
      <c r="F118" s="41" t="s">
        <v>566</v>
      </c>
      <c r="G118" s="40" t="s">
        <v>10</v>
      </c>
      <c r="H118" s="37">
        <v>5</v>
      </c>
      <c r="I118" s="27"/>
      <c r="J118" s="28">
        <f t="shared" si="3"/>
        <v>0</v>
      </c>
      <c r="K118" s="29"/>
      <c r="L118" s="28">
        <f t="shared" si="4"/>
        <v>0</v>
      </c>
      <c r="M118" s="28">
        <f t="shared" si="5"/>
        <v>0</v>
      </c>
    </row>
    <row r="119" spans="1:13" x14ac:dyDescent="0.25">
      <c r="A119" s="1">
        <v>112</v>
      </c>
      <c r="B119" s="35">
        <v>5013755</v>
      </c>
      <c r="C119" s="35" t="s">
        <v>911</v>
      </c>
      <c r="D119" s="37" t="s">
        <v>912</v>
      </c>
      <c r="E119" s="14"/>
      <c r="F119" s="41" t="s">
        <v>1258</v>
      </c>
      <c r="G119" s="40" t="s">
        <v>10</v>
      </c>
      <c r="H119" s="37">
        <v>1</v>
      </c>
      <c r="I119" s="27"/>
      <c r="J119" s="28">
        <f t="shared" si="3"/>
        <v>0</v>
      </c>
      <c r="K119" s="29"/>
      <c r="L119" s="28">
        <f t="shared" si="4"/>
        <v>0</v>
      </c>
      <c r="M119" s="28">
        <f t="shared" si="5"/>
        <v>0</v>
      </c>
    </row>
    <row r="120" spans="1:13" x14ac:dyDescent="0.25">
      <c r="A120" s="1">
        <v>113</v>
      </c>
      <c r="B120" s="35">
        <v>5013758</v>
      </c>
      <c r="C120" s="35" t="s">
        <v>913</v>
      </c>
      <c r="D120" s="37" t="s">
        <v>914</v>
      </c>
      <c r="E120" s="14"/>
      <c r="F120" s="41" t="s">
        <v>1259</v>
      </c>
      <c r="G120" s="40" t="s">
        <v>10</v>
      </c>
      <c r="H120" s="37">
        <v>1</v>
      </c>
      <c r="I120" s="27"/>
      <c r="J120" s="28">
        <f t="shared" si="3"/>
        <v>0</v>
      </c>
      <c r="K120" s="29"/>
      <c r="L120" s="28">
        <f t="shared" si="4"/>
        <v>0</v>
      </c>
      <c r="M120" s="28">
        <f t="shared" si="5"/>
        <v>0</v>
      </c>
    </row>
    <row r="121" spans="1:13" x14ac:dyDescent="0.25">
      <c r="A121" s="1">
        <v>114</v>
      </c>
      <c r="B121" s="35">
        <v>5013759</v>
      </c>
      <c r="C121" s="35" t="s">
        <v>915</v>
      </c>
      <c r="D121" s="37" t="s">
        <v>916</v>
      </c>
      <c r="E121" s="14"/>
      <c r="F121" s="41" t="s">
        <v>1260</v>
      </c>
      <c r="G121" s="40" t="s">
        <v>10</v>
      </c>
      <c r="H121" s="37">
        <v>5</v>
      </c>
      <c r="I121" s="27"/>
      <c r="J121" s="28">
        <f t="shared" si="3"/>
        <v>0</v>
      </c>
      <c r="K121" s="29"/>
      <c r="L121" s="28">
        <f t="shared" si="4"/>
        <v>0</v>
      </c>
      <c r="M121" s="28">
        <f t="shared" si="5"/>
        <v>0</v>
      </c>
    </row>
    <row r="122" spans="1:13" x14ac:dyDescent="0.25">
      <c r="A122" s="1">
        <v>115</v>
      </c>
      <c r="B122" s="35">
        <v>5013760</v>
      </c>
      <c r="C122" s="35" t="s">
        <v>917</v>
      </c>
      <c r="D122" s="37" t="s">
        <v>918</v>
      </c>
      <c r="E122" s="14"/>
      <c r="F122" s="41" t="s">
        <v>1252</v>
      </c>
      <c r="G122" s="40" t="s">
        <v>10</v>
      </c>
      <c r="H122" s="37">
        <v>1</v>
      </c>
      <c r="I122" s="27"/>
      <c r="J122" s="28">
        <f t="shared" si="3"/>
        <v>0</v>
      </c>
      <c r="K122" s="29"/>
      <c r="L122" s="28">
        <f t="shared" si="4"/>
        <v>0</v>
      </c>
      <c r="M122" s="28">
        <f t="shared" si="5"/>
        <v>0</v>
      </c>
    </row>
    <row r="123" spans="1:13" x14ac:dyDescent="0.25">
      <c r="A123" s="1">
        <v>116</v>
      </c>
      <c r="B123" s="35">
        <v>5017661</v>
      </c>
      <c r="C123" s="35" t="s">
        <v>919</v>
      </c>
      <c r="D123" s="37" t="s">
        <v>920</v>
      </c>
      <c r="E123" s="14"/>
      <c r="F123" s="41" t="s">
        <v>1239</v>
      </c>
      <c r="G123" s="40" t="s">
        <v>10</v>
      </c>
      <c r="H123" s="37">
        <v>5</v>
      </c>
      <c r="I123" s="27"/>
      <c r="J123" s="28">
        <f t="shared" si="3"/>
        <v>0</v>
      </c>
      <c r="K123" s="29"/>
      <c r="L123" s="28">
        <f t="shared" si="4"/>
        <v>0</v>
      </c>
      <c r="M123" s="28">
        <f t="shared" si="5"/>
        <v>0</v>
      </c>
    </row>
    <row r="124" spans="1:13" x14ac:dyDescent="0.25">
      <c r="A124" s="1">
        <v>117</v>
      </c>
      <c r="B124" s="35">
        <v>5013761</v>
      </c>
      <c r="C124" s="35" t="s">
        <v>921</v>
      </c>
      <c r="D124" s="37" t="s">
        <v>922</v>
      </c>
      <c r="E124" s="14"/>
      <c r="F124" s="41" t="s">
        <v>1248</v>
      </c>
      <c r="G124" s="40" t="s">
        <v>10</v>
      </c>
      <c r="H124" s="37">
        <v>8</v>
      </c>
      <c r="I124" s="27"/>
      <c r="J124" s="28">
        <f t="shared" si="3"/>
        <v>0</v>
      </c>
      <c r="K124" s="29"/>
      <c r="L124" s="28">
        <f t="shared" si="4"/>
        <v>0</v>
      </c>
      <c r="M124" s="28">
        <f t="shared" si="5"/>
        <v>0</v>
      </c>
    </row>
    <row r="125" spans="1:13" x14ac:dyDescent="0.25">
      <c r="A125" s="1">
        <v>118</v>
      </c>
      <c r="B125" s="35">
        <v>5013768</v>
      </c>
      <c r="C125" s="35" t="s">
        <v>923</v>
      </c>
      <c r="D125" s="37" t="s">
        <v>924</v>
      </c>
      <c r="E125" s="38"/>
      <c r="F125" s="41" t="s">
        <v>1252</v>
      </c>
      <c r="G125" s="40" t="s">
        <v>10</v>
      </c>
      <c r="H125" s="37">
        <v>6</v>
      </c>
      <c r="I125" s="27"/>
      <c r="J125" s="28">
        <f t="shared" si="3"/>
        <v>0</v>
      </c>
      <c r="K125" s="29"/>
      <c r="L125" s="28">
        <f t="shared" si="4"/>
        <v>0</v>
      </c>
      <c r="M125" s="28">
        <f t="shared" si="5"/>
        <v>0</v>
      </c>
    </row>
    <row r="126" spans="1:13" x14ac:dyDescent="0.25">
      <c r="A126" s="1">
        <v>119</v>
      </c>
      <c r="B126" s="35">
        <v>5013769</v>
      </c>
      <c r="C126" s="35" t="s">
        <v>925</v>
      </c>
      <c r="D126" s="37" t="s">
        <v>926</v>
      </c>
      <c r="E126" s="38"/>
      <c r="F126" s="41" t="s">
        <v>1252</v>
      </c>
      <c r="G126" s="40" t="s">
        <v>10</v>
      </c>
      <c r="H126" s="37">
        <v>5</v>
      </c>
      <c r="I126" s="27"/>
      <c r="J126" s="28">
        <f t="shared" si="3"/>
        <v>0</v>
      </c>
      <c r="K126" s="29"/>
      <c r="L126" s="28">
        <f t="shared" si="4"/>
        <v>0</v>
      </c>
      <c r="M126" s="28">
        <f t="shared" si="5"/>
        <v>0</v>
      </c>
    </row>
    <row r="127" spans="1:13" ht="15.75" customHeight="1" x14ac:dyDescent="0.25">
      <c r="A127" s="1">
        <v>120</v>
      </c>
      <c r="B127" s="35">
        <v>5013771</v>
      </c>
      <c r="C127" s="35" t="s">
        <v>927</v>
      </c>
      <c r="D127" s="37" t="s">
        <v>928</v>
      </c>
      <c r="E127" s="14"/>
      <c r="F127" s="41" t="s">
        <v>25</v>
      </c>
      <c r="G127" s="40" t="s">
        <v>10</v>
      </c>
      <c r="H127" s="37">
        <v>1</v>
      </c>
      <c r="I127" s="27"/>
      <c r="J127" s="28">
        <f t="shared" si="3"/>
        <v>0</v>
      </c>
      <c r="K127" s="29"/>
      <c r="L127" s="28">
        <f t="shared" si="4"/>
        <v>0</v>
      </c>
      <c r="M127" s="28">
        <f t="shared" si="5"/>
        <v>0</v>
      </c>
    </row>
    <row r="128" spans="1:13" ht="15.75" customHeight="1" x14ac:dyDescent="0.25">
      <c r="A128" s="1">
        <v>121</v>
      </c>
      <c r="B128" s="35">
        <v>5013810</v>
      </c>
      <c r="C128" s="35" t="s">
        <v>929</v>
      </c>
      <c r="D128" s="37" t="s">
        <v>930</v>
      </c>
      <c r="E128" s="38"/>
      <c r="F128" s="41" t="s">
        <v>25</v>
      </c>
      <c r="G128" s="40" t="s">
        <v>10</v>
      </c>
      <c r="H128" s="37">
        <v>2</v>
      </c>
      <c r="I128" s="27"/>
      <c r="J128" s="28">
        <f t="shared" si="3"/>
        <v>0</v>
      </c>
      <c r="K128" s="29"/>
      <c r="L128" s="28">
        <f t="shared" si="4"/>
        <v>0</v>
      </c>
      <c r="M128" s="28">
        <f t="shared" si="5"/>
        <v>0</v>
      </c>
    </row>
    <row r="129" spans="1:13" ht="15.75" customHeight="1" x14ac:dyDescent="0.25">
      <c r="A129" s="1">
        <v>122</v>
      </c>
      <c r="B129" s="35">
        <v>5013811</v>
      </c>
      <c r="C129" s="35" t="s">
        <v>931</v>
      </c>
      <c r="D129" s="37" t="s">
        <v>932</v>
      </c>
      <c r="E129" s="38"/>
      <c r="F129" s="41" t="s">
        <v>25</v>
      </c>
      <c r="G129" s="40" t="s">
        <v>10</v>
      </c>
      <c r="H129" s="37">
        <v>2</v>
      </c>
      <c r="I129" s="27"/>
      <c r="J129" s="28">
        <f t="shared" si="3"/>
        <v>0</v>
      </c>
      <c r="K129" s="29"/>
      <c r="L129" s="28">
        <f t="shared" si="4"/>
        <v>0</v>
      </c>
      <c r="M129" s="28">
        <f t="shared" si="5"/>
        <v>0</v>
      </c>
    </row>
    <row r="130" spans="1:13" ht="15.75" customHeight="1" x14ac:dyDescent="0.25">
      <c r="A130" s="1">
        <v>123</v>
      </c>
      <c r="B130" s="35">
        <v>5013818</v>
      </c>
      <c r="C130" s="35" t="s">
        <v>933</v>
      </c>
      <c r="D130" s="37" t="s">
        <v>934</v>
      </c>
      <c r="E130" s="38"/>
      <c r="F130" s="41" t="s">
        <v>1261</v>
      </c>
      <c r="G130" s="40" t="s">
        <v>10</v>
      </c>
      <c r="H130" s="37">
        <v>3</v>
      </c>
      <c r="I130" s="27"/>
      <c r="J130" s="28">
        <f t="shared" si="3"/>
        <v>0</v>
      </c>
      <c r="K130" s="29"/>
      <c r="L130" s="28">
        <f t="shared" si="4"/>
        <v>0</v>
      </c>
      <c r="M130" s="28">
        <f t="shared" si="5"/>
        <v>0</v>
      </c>
    </row>
    <row r="131" spans="1:13" ht="15.75" customHeight="1" x14ac:dyDescent="0.25">
      <c r="A131" s="1">
        <v>124</v>
      </c>
      <c r="B131" s="35">
        <v>5013819</v>
      </c>
      <c r="C131" s="35" t="s">
        <v>935</v>
      </c>
      <c r="D131" s="37" t="s">
        <v>936</v>
      </c>
      <c r="E131" s="38"/>
      <c r="F131" s="41" t="s">
        <v>27</v>
      </c>
      <c r="G131" s="40" t="s">
        <v>10</v>
      </c>
      <c r="H131" s="37">
        <v>4</v>
      </c>
      <c r="I131" s="27"/>
      <c r="J131" s="28">
        <f t="shared" si="3"/>
        <v>0</v>
      </c>
      <c r="K131" s="29"/>
      <c r="L131" s="28">
        <f t="shared" si="4"/>
        <v>0</v>
      </c>
      <c r="M131" s="28">
        <f t="shared" si="5"/>
        <v>0</v>
      </c>
    </row>
    <row r="132" spans="1:13" ht="15.75" customHeight="1" x14ac:dyDescent="0.25">
      <c r="A132" s="1">
        <v>125</v>
      </c>
      <c r="B132" s="35">
        <v>5013849</v>
      </c>
      <c r="C132" s="35" t="s">
        <v>937</v>
      </c>
      <c r="D132" s="37" t="s">
        <v>938</v>
      </c>
      <c r="E132" s="38"/>
      <c r="F132" s="41" t="s">
        <v>13</v>
      </c>
      <c r="G132" s="40" t="s">
        <v>10</v>
      </c>
      <c r="H132" s="37">
        <v>1</v>
      </c>
      <c r="I132" s="27"/>
      <c r="J132" s="28">
        <f t="shared" si="3"/>
        <v>0</v>
      </c>
      <c r="K132" s="29"/>
      <c r="L132" s="28">
        <f t="shared" si="4"/>
        <v>0</v>
      </c>
      <c r="M132" s="28">
        <f t="shared" si="5"/>
        <v>0</v>
      </c>
    </row>
    <row r="133" spans="1:13" ht="15.75" customHeight="1" x14ac:dyDescent="0.25">
      <c r="A133" s="1">
        <v>126</v>
      </c>
      <c r="B133" s="35">
        <v>5013851</v>
      </c>
      <c r="C133" s="35" t="s">
        <v>939</v>
      </c>
      <c r="D133" s="37" t="s">
        <v>940</v>
      </c>
      <c r="E133" s="14"/>
      <c r="F133" s="41" t="s">
        <v>29</v>
      </c>
      <c r="G133" s="40" t="s">
        <v>10</v>
      </c>
      <c r="H133" s="37">
        <v>1</v>
      </c>
      <c r="I133" s="27"/>
      <c r="J133" s="28">
        <f t="shared" si="3"/>
        <v>0</v>
      </c>
      <c r="K133" s="29"/>
      <c r="L133" s="28">
        <f t="shared" si="4"/>
        <v>0</v>
      </c>
      <c r="M133" s="28">
        <f t="shared" si="5"/>
        <v>0</v>
      </c>
    </row>
    <row r="134" spans="1:13" ht="15.75" customHeight="1" x14ac:dyDescent="0.25">
      <c r="A134" s="1">
        <v>127</v>
      </c>
      <c r="B134" s="35">
        <v>5014016</v>
      </c>
      <c r="C134" s="35" t="s">
        <v>943</v>
      </c>
      <c r="D134" s="37" t="s">
        <v>944</v>
      </c>
      <c r="E134" s="14"/>
      <c r="F134" s="41" t="s">
        <v>27</v>
      </c>
      <c r="G134" s="40" t="s">
        <v>10</v>
      </c>
      <c r="H134" s="37">
        <v>1</v>
      </c>
      <c r="I134" s="27"/>
      <c r="J134" s="28">
        <f t="shared" ref="J134:J196" si="6">H134*I134</f>
        <v>0</v>
      </c>
      <c r="K134" s="29"/>
      <c r="L134" s="28">
        <f t="shared" ref="L134:L196" si="7">ROUND((K134*I134/100)+I134,4)</f>
        <v>0</v>
      </c>
      <c r="M134" s="28">
        <f t="shared" ref="M134:M196" si="8">L134*H134</f>
        <v>0</v>
      </c>
    </row>
    <row r="135" spans="1:13" ht="15.75" customHeight="1" x14ac:dyDescent="0.25">
      <c r="A135" s="1">
        <v>128</v>
      </c>
      <c r="B135" s="35">
        <v>5014017</v>
      </c>
      <c r="C135" s="35" t="s">
        <v>945</v>
      </c>
      <c r="D135" s="37" t="s">
        <v>946</v>
      </c>
      <c r="E135" s="14"/>
      <c r="F135" s="41" t="s">
        <v>1262</v>
      </c>
      <c r="G135" s="40" t="s">
        <v>10</v>
      </c>
      <c r="H135" s="37">
        <v>1</v>
      </c>
      <c r="I135" s="27"/>
      <c r="J135" s="28">
        <f t="shared" si="6"/>
        <v>0</v>
      </c>
      <c r="K135" s="29"/>
      <c r="L135" s="28">
        <f t="shared" si="7"/>
        <v>0</v>
      </c>
      <c r="M135" s="28">
        <f t="shared" si="8"/>
        <v>0</v>
      </c>
    </row>
    <row r="136" spans="1:13" ht="15.75" customHeight="1" x14ac:dyDescent="0.25">
      <c r="A136" s="1">
        <v>129</v>
      </c>
      <c r="B136" s="35">
        <v>5014018</v>
      </c>
      <c r="C136" s="35" t="s">
        <v>947</v>
      </c>
      <c r="D136" s="37" t="s">
        <v>948</v>
      </c>
      <c r="E136" s="14"/>
      <c r="F136" s="41" t="s">
        <v>25</v>
      </c>
      <c r="G136" s="40" t="s">
        <v>10</v>
      </c>
      <c r="H136" s="37">
        <v>1</v>
      </c>
      <c r="I136" s="27"/>
      <c r="J136" s="28">
        <f t="shared" si="6"/>
        <v>0</v>
      </c>
      <c r="K136" s="29"/>
      <c r="L136" s="28">
        <f t="shared" si="7"/>
        <v>0</v>
      </c>
      <c r="M136" s="28">
        <f t="shared" si="8"/>
        <v>0</v>
      </c>
    </row>
    <row r="137" spans="1:13" ht="15.75" customHeight="1" x14ac:dyDescent="0.25">
      <c r="A137" s="1">
        <v>130</v>
      </c>
      <c r="B137" s="35">
        <v>5014019</v>
      </c>
      <c r="C137" s="35" t="s">
        <v>949</v>
      </c>
      <c r="D137" s="37" t="s">
        <v>950</v>
      </c>
      <c r="E137" s="14"/>
      <c r="F137" s="41" t="s">
        <v>25</v>
      </c>
      <c r="G137" s="40" t="s">
        <v>10</v>
      </c>
      <c r="H137" s="37">
        <v>1</v>
      </c>
      <c r="I137" s="27"/>
      <c r="J137" s="28">
        <f t="shared" si="6"/>
        <v>0</v>
      </c>
      <c r="K137" s="29"/>
      <c r="L137" s="28">
        <f t="shared" si="7"/>
        <v>0</v>
      </c>
      <c r="M137" s="28">
        <f t="shared" si="8"/>
        <v>0</v>
      </c>
    </row>
    <row r="138" spans="1:13" ht="15.75" customHeight="1" x14ac:dyDescent="0.25">
      <c r="A138" s="1">
        <v>131</v>
      </c>
      <c r="B138" s="35">
        <v>5014077</v>
      </c>
      <c r="C138" s="35" t="s">
        <v>951</v>
      </c>
      <c r="D138" s="37" t="s">
        <v>952</v>
      </c>
      <c r="E138" s="14"/>
      <c r="F138" s="41" t="s">
        <v>1263</v>
      </c>
      <c r="G138" s="40" t="s">
        <v>10</v>
      </c>
      <c r="H138" s="37">
        <v>1</v>
      </c>
      <c r="I138" s="27"/>
      <c r="J138" s="28">
        <f t="shared" si="6"/>
        <v>0</v>
      </c>
      <c r="K138" s="29"/>
      <c r="L138" s="28">
        <f t="shared" si="7"/>
        <v>0</v>
      </c>
      <c r="M138" s="28">
        <f t="shared" si="8"/>
        <v>0</v>
      </c>
    </row>
    <row r="139" spans="1:13" ht="15.75" customHeight="1" x14ac:dyDescent="0.25">
      <c r="A139" s="1">
        <v>132</v>
      </c>
      <c r="B139" s="35">
        <v>5014120</v>
      </c>
      <c r="C139" s="35" t="s">
        <v>953</v>
      </c>
      <c r="D139" s="37" t="s">
        <v>954</v>
      </c>
      <c r="E139" s="38"/>
      <c r="F139" s="41" t="s">
        <v>1264</v>
      </c>
      <c r="G139" s="40" t="s">
        <v>10</v>
      </c>
      <c r="H139" s="37">
        <v>2</v>
      </c>
      <c r="I139" s="27"/>
      <c r="J139" s="28">
        <f t="shared" si="6"/>
        <v>0</v>
      </c>
      <c r="K139" s="29"/>
      <c r="L139" s="28">
        <f t="shared" si="7"/>
        <v>0</v>
      </c>
      <c r="M139" s="28">
        <f t="shared" si="8"/>
        <v>0</v>
      </c>
    </row>
    <row r="140" spans="1:13" ht="15.75" customHeight="1" x14ac:dyDescent="0.25">
      <c r="A140" s="1">
        <v>133</v>
      </c>
      <c r="B140" s="35">
        <v>5014122</v>
      </c>
      <c r="C140" s="35" t="s">
        <v>955</v>
      </c>
      <c r="D140" s="37" t="s">
        <v>956</v>
      </c>
      <c r="E140" s="38"/>
      <c r="F140" s="41" t="s">
        <v>557</v>
      </c>
      <c r="G140" s="40" t="s">
        <v>10</v>
      </c>
      <c r="H140" s="37">
        <v>6</v>
      </c>
      <c r="I140" s="27"/>
      <c r="J140" s="28">
        <f t="shared" si="6"/>
        <v>0</v>
      </c>
      <c r="K140" s="29"/>
      <c r="L140" s="28">
        <f t="shared" si="7"/>
        <v>0</v>
      </c>
      <c r="M140" s="28">
        <f t="shared" si="8"/>
        <v>0</v>
      </c>
    </row>
    <row r="141" spans="1:13" ht="15.75" customHeight="1" x14ac:dyDescent="0.25">
      <c r="A141" s="1">
        <v>134</v>
      </c>
      <c r="B141" s="35">
        <v>5013763</v>
      </c>
      <c r="C141" s="35" t="s">
        <v>957</v>
      </c>
      <c r="D141" s="37" t="s">
        <v>958</v>
      </c>
      <c r="E141" s="14"/>
      <c r="F141" s="41" t="s">
        <v>1265</v>
      </c>
      <c r="G141" s="40" t="s">
        <v>10</v>
      </c>
      <c r="H141" s="37">
        <v>1</v>
      </c>
      <c r="I141" s="27"/>
      <c r="J141" s="28">
        <f t="shared" si="6"/>
        <v>0</v>
      </c>
      <c r="K141" s="29"/>
      <c r="L141" s="28">
        <f t="shared" si="7"/>
        <v>0</v>
      </c>
      <c r="M141" s="28">
        <f t="shared" si="8"/>
        <v>0</v>
      </c>
    </row>
    <row r="142" spans="1:13" ht="15.75" customHeight="1" x14ac:dyDescent="0.25">
      <c r="A142" s="1">
        <v>135</v>
      </c>
      <c r="B142" s="35">
        <v>5014124</v>
      </c>
      <c r="C142" s="35" t="s">
        <v>959</v>
      </c>
      <c r="D142" s="37" t="s">
        <v>960</v>
      </c>
      <c r="E142" s="14"/>
      <c r="F142" s="41" t="s">
        <v>25</v>
      </c>
      <c r="G142" s="40" t="s">
        <v>10</v>
      </c>
      <c r="H142" s="37">
        <v>1</v>
      </c>
      <c r="I142" s="27"/>
      <c r="J142" s="28">
        <f t="shared" si="6"/>
        <v>0</v>
      </c>
      <c r="K142" s="29"/>
      <c r="L142" s="28">
        <f t="shared" si="7"/>
        <v>0</v>
      </c>
      <c r="M142" s="28">
        <f t="shared" si="8"/>
        <v>0</v>
      </c>
    </row>
    <row r="143" spans="1:13" ht="15.75" customHeight="1" x14ac:dyDescent="0.25">
      <c r="A143" s="1">
        <v>136</v>
      </c>
      <c r="B143" s="35">
        <v>5014125</v>
      </c>
      <c r="C143" s="35" t="s">
        <v>961</v>
      </c>
      <c r="D143" s="37" t="s">
        <v>962</v>
      </c>
      <c r="E143" s="38"/>
      <c r="F143" s="41" t="s">
        <v>568</v>
      </c>
      <c r="G143" s="40" t="s">
        <v>10</v>
      </c>
      <c r="H143" s="37">
        <v>8</v>
      </c>
      <c r="I143" s="27"/>
      <c r="J143" s="28">
        <f t="shared" si="6"/>
        <v>0</v>
      </c>
      <c r="K143" s="29"/>
      <c r="L143" s="28">
        <f t="shared" si="7"/>
        <v>0</v>
      </c>
      <c r="M143" s="28">
        <f t="shared" si="8"/>
        <v>0</v>
      </c>
    </row>
    <row r="144" spans="1:13" ht="15.75" customHeight="1" x14ac:dyDescent="0.25">
      <c r="A144" s="1">
        <v>137</v>
      </c>
      <c r="B144" s="35">
        <v>5014126</v>
      </c>
      <c r="C144" s="35" t="s">
        <v>963</v>
      </c>
      <c r="D144" s="37" t="s">
        <v>964</v>
      </c>
      <c r="E144" s="38"/>
      <c r="F144" s="41" t="s">
        <v>564</v>
      </c>
      <c r="G144" s="40" t="s">
        <v>10</v>
      </c>
      <c r="H144" s="37">
        <v>6</v>
      </c>
      <c r="I144" s="27"/>
      <c r="J144" s="28">
        <f t="shared" si="6"/>
        <v>0</v>
      </c>
      <c r="K144" s="29"/>
      <c r="L144" s="28">
        <f t="shared" si="7"/>
        <v>0</v>
      </c>
      <c r="M144" s="28">
        <f t="shared" si="8"/>
        <v>0</v>
      </c>
    </row>
    <row r="145" spans="1:13" ht="15.75" customHeight="1" x14ac:dyDescent="0.25">
      <c r="A145" s="1">
        <v>138</v>
      </c>
      <c r="B145" s="35">
        <v>5014198</v>
      </c>
      <c r="C145" s="35" t="s">
        <v>965</v>
      </c>
      <c r="D145" s="37" t="s">
        <v>966</v>
      </c>
      <c r="E145" s="14"/>
      <c r="F145" s="41" t="s">
        <v>1266</v>
      </c>
      <c r="G145" s="40" t="s">
        <v>10</v>
      </c>
      <c r="H145" s="37">
        <v>1</v>
      </c>
      <c r="I145" s="27"/>
      <c r="J145" s="28">
        <f t="shared" si="6"/>
        <v>0</v>
      </c>
      <c r="K145" s="29"/>
      <c r="L145" s="28">
        <f t="shared" si="7"/>
        <v>0</v>
      </c>
      <c r="M145" s="28">
        <f t="shared" si="8"/>
        <v>0</v>
      </c>
    </row>
    <row r="146" spans="1:13" ht="15.75" customHeight="1" x14ac:dyDescent="0.25">
      <c r="A146" s="1">
        <v>139</v>
      </c>
      <c r="B146" s="35">
        <v>5017204</v>
      </c>
      <c r="C146" s="35" t="s">
        <v>967</v>
      </c>
      <c r="D146" s="37" t="s">
        <v>968</v>
      </c>
      <c r="E146" s="14"/>
      <c r="F146" s="41" t="s">
        <v>1267</v>
      </c>
      <c r="G146" s="40" t="s">
        <v>10</v>
      </c>
      <c r="H146" s="37">
        <v>1</v>
      </c>
      <c r="I146" s="27"/>
      <c r="J146" s="28">
        <f t="shared" si="6"/>
        <v>0</v>
      </c>
      <c r="K146" s="29"/>
      <c r="L146" s="28">
        <f t="shared" si="7"/>
        <v>0</v>
      </c>
      <c r="M146" s="28">
        <f t="shared" si="8"/>
        <v>0</v>
      </c>
    </row>
    <row r="147" spans="1:13" ht="15.75" customHeight="1" x14ac:dyDescent="0.25">
      <c r="A147" s="1">
        <v>140</v>
      </c>
      <c r="B147" s="35">
        <v>5017381</v>
      </c>
      <c r="C147" s="35" t="s">
        <v>969</v>
      </c>
      <c r="D147" s="37" t="s">
        <v>970</v>
      </c>
      <c r="E147" s="14"/>
      <c r="F147" s="41" t="s">
        <v>1253</v>
      </c>
      <c r="G147" s="40" t="s">
        <v>10</v>
      </c>
      <c r="H147" s="37">
        <v>1</v>
      </c>
      <c r="I147" s="27"/>
      <c r="J147" s="28">
        <f t="shared" si="6"/>
        <v>0</v>
      </c>
      <c r="K147" s="29"/>
      <c r="L147" s="28">
        <f t="shared" si="7"/>
        <v>0</v>
      </c>
      <c r="M147" s="28">
        <f t="shared" si="8"/>
        <v>0</v>
      </c>
    </row>
    <row r="148" spans="1:13" ht="15.75" customHeight="1" x14ac:dyDescent="0.25">
      <c r="A148" s="1">
        <v>141</v>
      </c>
      <c r="B148" s="35">
        <v>5017417</v>
      </c>
      <c r="C148" s="35" t="s">
        <v>971</v>
      </c>
      <c r="D148" s="37" t="s">
        <v>972</v>
      </c>
      <c r="E148" s="14"/>
      <c r="F148" s="41" t="s">
        <v>1239</v>
      </c>
      <c r="G148" s="40" t="s">
        <v>10</v>
      </c>
      <c r="H148" s="37">
        <v>4</v>
      </c>
      <c r="I148" s="27"/>
      <c r="J148" s="28">
        <f t="shared" si="6"/>
        <v>0</v>
      </c>
      <c r="K148" s="29"/>
      <c r="L148" s="28">
        <f t="shared" si="7"/>
        <v>0</v>
      </c>
      <c r="M148" s="28">
        <f t="shared" si="8"/>
        <v>0</v>
      </c>
    </row>
    <row r="149" spans="1:13" ht="15.75" customHeight="1" x14ac:dyDescent="0.25">
      <c r="A149" s="1">
        <v>142</v>
      </c>
      <c r="B149" s="35">
        <v>5017665</v>
      </c>
      <c r="C149" s="35" t="s">
        <v>973</v>
      </c>
      <c r="D149" s="37" t="s">
        <v>974</v>
      </c>
      <c r="E149" s="14"/>
      <c r="F149" s="41" t="s">
        <v>1268</v>
      </c>
      <c r="G149" s="40" t="s">
        <v>10</v>
      </c>
      <c r="H149" s="37">
        <v>1</v>
      </c>
      <c r="I149" s="27"/>
      <c r="J149" s="28">
        <f t="shared" si="6"/>
        <v>0</v>
      </c>
      <c r="K149" s="29"/>
      <c r="L149" s="28">
        <f t="shared" si="7"/>
        <v>0</v>
      </c>
      <c r="M149" s="28">
        <f t="shared" si="8"/>
        <v>0</v>
      </c>
    </row>
    <row r="150" spans="1:13" ht="15.75" customHeight="1" x14ac:dyDescent="0.25">
      <c r="A150" s="1">
        <v>143</v>
      </c>
      <c r="B150" s="35">
        <v>5017423</v>
      </c>
      <c r="C150" s="35" t="s">
        <v>975</v>
      </c>
      <c r="D150" s="37" t="s">
        <v>976</v>
      </c>
      <c r="E150" s="14"/>
      <c r="F150" s="41" t="s">
        <v>25</v>
      </c>
      <c r="G150" s="40" t="s">
        <v>10</v>
      </c>
      <c r="H150" s="37">
        <v>2</v>
      </c>
      <c r="I150" s="27"/>
      <c r="J150" s="28">
        <f t="shared" si="6"/>
        <v>0</v>
      </c>
      <c r="K150" s="29"/>
      <c r="L150" s="28">
        <f t="shared" si="7"/>
        <v>0</v>
      </c>
      <c r="M150" s="28">
        <f t="shared" si="8"/>
        <v>0</v>
      </c>
    </row>
    <row r="151" spans="1:13" ht="15.75" customHeight="1" x14ac:dyDescent="0.25">
      <c r="A151" s="1">
        <v>144</v>
      </c>
      <c r="B151" s="35">
        <v>5017616</v>
      </c>
      <c r="C151" s="35" t="s">
        <v>977</v>
      </c>
      <c r="D151" s="37" t="s">
        <v>978</v>
      </c>
      <c r="E151" s="38"/>
      <c r="F151" s="41" t="s">
        <v>1222</v>
      </c>
      <c r="G151" s="40" t="s">
        <v>10</v>
      </c>
      <c r="H151" s="37">
        <v>2</v>
      </c>
      <c r="I151" s="27"/>
      <c r="J151" s="28">
        <f t="shared" si="6"/>
        <v>0</v>
      </c>
      <c r="K151" s="29"/>
      <c r="L151" s="28">
        <f t="shared" si="7"/>
        <v>0</v>
      </c>
      <c r="M151" s="28">
        <f t="shared" si="8"/>
        <v>0</v>
      </c>
    </row>
    <row r="152" spans="1:13" ht="15.75" customHeight="1" x14ac:dyDescent="0.25">
      <c r="A152" s="1">
        <v>145</v>
      </c>
      <c r="B152" s="35">
        <v>5017660</v>
      </c>
      <c r="C152" s="35" t="s">
        <v>979</v>
      </c>
      <c r="D152" s="37" t="s">
        <v>980</v>
      </c>
      <c r="E152" s="38"/>
      <c r="F152" s="41" t="s">
        <v>1254</v>
      </c>
      <c r="G152" s="40" t="s">
        <v>10</v>
      </c>
      <c r="H152" s="37">
        <v>2</v>
      </c>
      <c r="I152" s="27"/>
      <c r="J152" s="28">
        <f t="shared" si="6"/>
        <v>0</v>
      </c>
      <c r="K152" s="29"/>
      <c r="L152" s="28">
        <f t="shared" si="7"/>
        <v>0</v>
      </c>
      <c r="M152" s="28">
        <f t="shared" si="8"/>
        <v>0</v>
      </c>
    </row>
    <row r="153" spans="1:13" ht="15.75" customHeight="1" x14ac:dyDescent="0.25">
      <c r="A153" s="1">
        <v>146</v>
      </c>
      <c r="B153" s="35">
        <v>5017666</v>
      </c>
      <c r="C153" s="35" t="s">
        <v>981</v>
      </c>
      <c r="D153" s="37" t="s">
        <v>982</v>
      </c>
      <c r="E153" s="14"/>
      <c r="F153" s="41" t="s">
        <v>24</v>
      </c>
      <c r="G153" s="40" t="s">
        <v>10</v>
      </c>
      <c r="H153" s="37">
        <v>2</v>
      </c>
      <c r="I153" s="27"/>
      <c r="J153" s="28">
        <f t="shared" si="6"/>
        <v>0</v>
      </c>
      <c r="K153" s="29"/>
      <c r="L153" s="28">
        <f t="shared" si="7"/>
        <v>0</v>
      </c>
      <c r="M153" s="28">
        <f t="shared" si="8"/>
        <v>0</v>
      </c>
    </row>
    <row r="154" spans="1:13" ht="15.75" customHeight="1" x14ac:dyDescent="0.25">
      <c r="A154" s="1">
        <v>147</v>
      </c>
      <c r="B154" s="35">
        <v>5012862</v>
      </c>
      <c r="C154" s="35" t="s">
        <v>983</v>
      </c>
      <c r="D154" s="37" t="s">
        <v>984</v>
      </c>
      <c r="E154" s="14"/>
      <c r="F154" s="41" t="s">
        <v>1269</v>
      </c>
      <c r="G154" s="40" t="s">
        <v>10</v>
      </c>
      <c r="H154" s="37">
        <v>1</v>
      </c>
      <c r="I154" s="27"/>
      <c r="J154" s="28">
        <f t="shared" si="6"/>
        <v>0</v>
      </c>
      <c r="K154" s="29"/>
      <c r="L154" s="28">
        <f t="shared" si="7"/>
        <v>0</v>
      </c>
      <c r="M154" s="28">
        <f t="shared" si="8"/>
        <v>0</v>
      </c>
    </row>
    <row r="155" spans="1:13" ht="15.75" customHeight="1" x14ac:dyDescent="0.25">
      <c r="A155" s="1">
        <v>148</v>
      </c>
      <c r="B155" s="35">
        <v>5017862</v>
      </c>
      <c r="C155" s="35" t="s">
        <v>985</v>
      </c>
      <c r="D155" s="37" t="s">
        <v>986</v>
      </c>
      <c r="E155" s="14"/>
      <c r="F155" s="41" t="s">
        <v>13</v>
      </c>
      <c r="G155" s="40" t="s">
        <v>10</v>
      </c>
      <c r="H155" s="37">
        <v>2</v>
      </c>
      <c r="I155" s="27"/>
      <c r="J155" s="28">
        <f t="shared" si="6"/>
        <v>0</v>
      </c>
      <c r="K155" s="29"/>
      <c r="L155" s="28">
        <f t="shared" si="7"/>
        <v>0</v>
      </c>
      <c r="M155" s="28">
        <f t="shared" si="8"/>
        <v>0</v>
      </c>
    </row>
    <row r="156" spans="1:13" ht="15.75" customHeight="1" x14ac:dyDescent="0.25">
      <c r="A156" s="1">
        <v>149</v>
      </c>
      <c r="B156" s="35">
        <v>5017863</v>
      </c>
      <c r="C156" s="35" t="s">
        <v>987</v>
      </c>
      <c r="D156" s="37" t="s">
        <v>988</v>
      </c>
      <c r="E156" s="14"/>
      <c r="F156" s="41" t="s">
        <v>1270</v>
      </c>
      <c r="G156" s="40" t="s">
        <v>10</v>
      </c>
      <c r="H156" s="37">
        <v>1</v>
      </c>
      <c r="I156" s="27"/>
      <c r="J156" s="28">
        <f t="shared" si="6"/>
        <v>0</v>
      </c>
      <c r="K156" s="29"/>
      <c r="L156" s="28">
        <f t="shared" si="7"/>
        <v>0</v>
      </c>
      <c r="M156" s="28">
        <f t="shared" si="8"/>
        <v>0</v>
      </c>
    </row>
    <row r="157" spans="1:13" ht="15.75" customHeight="1" x14ac:dyDescent="0.25">
      <c r="A157" s="1">
        <v>150</v>
      </c>
      <c r="B157" s="35">
        <v>5017864</v>
      </c>
      <c r="C157" s="35" t="s">
        <v>989</v>
      </c>
      <c r="D157" s="37" t="s">
        <v>990</v>
      </c>
      <c r="E157" s="38"/>
      <c r="F157" s="41" t="s">
        <v>1271</v>
      </c>
      <c r="G157" s="40" t="s">
        <v>10</v>
      </c>
      <c r="H157" s="37">
        <v>2</v>
      </c>
      <c r="I157" s="27"/>
      <c r="J157" s="28">
        <f t="shared" si="6"/>
        <v>0</v>
      </c>
      <c r="K157" s="29"/>
      <c r="L157" s="28">
        <f t="shared" si="7"/>
        <v>0</v>
      </c>
      <c r="M157" s="28">
        <f t="shared" si="8"/>
        <v>0</v>
      </c>
    </row>
    <row r="158" spans="1:13" ht="15.75" customHeight="1" x14ac:dyDescent="0.25">
      <c r="A158" s="1">
        <v>151</v>
      </c>
      <c r="B158" s="35">
        <v>5018002</v>
      </c>
      <c r="C158" s="35" t="s">
        <v>991</v>
      </c>
      <c r="D158" s="37" t="s">
        <v>992</v>
      </c>
      <c r="E158" s="14"/>
      <c r="F158" s="41" t="s">
        <v>1267</v>
      </c>
      <c r="G158" s="40" t="s">
        <v>10</v>
      </c>
      <c r="H158" s="37">
        <v>1</v>
      </c>
      <c r="I158" s="27"/>
      <c r="J158" s="28">
        <f t="shared" si="6"/>
        <v>0</v>
      </c>
      <c r="K158" s="29"/>
      <c r="L158" s="28">
        <f t="shared" si="7"/>
        <v>0</v>
      </c>
      <c r="M158" s="28">
        <f t="shared" si="8"/>
        <v>0</v>
      </c>
    </row>
    <row r="159" spans="1:13" ht="15.75" customHeight="1" x14ac:dyDescent="0.25">
      <c r="A159" s="1">
        <v>152</v>
      </c>
      <c r="B159" s="35">
        <v>5018003</v>
      </c>
      <c r="C159" s="35" t="s">
        <v>993</v>
      </c>
      <c r="D159" s="37" t="s">
        <v>994</v>
      </c>
      <c r="E159" s="14"/>
      <c r="F159" s="41" t="s">
        <v>565</v>
      </c>
      <c r="G159" s="40" t="s">
        <v>10</v>
      </c>
      <c r="H159" s="37">
        <v>1</v>
      </c>
      <c r="I159" s="27"/>
      <c r="J159" s="28">
        <f t="shared" si="6"/>
        <v>0</v>
      </c>
      <c r="K159" s="29"/>
      <c r="L159" s="28">
        <f t="shared" si="7"/>
        <v>0</v>
      </c>
      <c r="M159" s="28">
        <f t="shared" si="8"/>
        <v>0</v>
      </c>
    </row>
    <row r="160" spans="1:13" ht="15.75" customHeight="1" x14ac:dyDescent="0.25">
      <c r="A160" s="1">
        <v>153</v>
      </c>
      <c r="B160" s="35">
        <v>5018004</v>
      </c>
      <c r="C160" s="35" t="s">
        <v>995</v>
      </c>
      <c r="D160" s="37" t="s">
        <v>996</v>
      </c>
      <c r="E160" s="14"/>
      <c r="F160" s="41" t="s">
        <v>565</v>
      </c>
      <c r="G160" s="40" t="s">
        <v>10</v>
      </c>
      <c r="H160" s="37">
        <v>1</v>
      </c>
      <c r="I160" s="27"/>
      <c r="J160" s="28">
        <f t="shared" si="6"/>
        <v>0</v>
      </c>
      <c r="K160" s="29"/>
      <c r="L160" s="28">
        <f t="shared" si="7"/>
        <v>0</v>
      </c>
      <c r="M160" s="28">
        <f t="shared" si="8"/>
        <v>0</v>
      </c>
    </row>
    <row r="161" spans="1:13" ht="15.75" customHeight="1" x14ac:dyDescent="0.25">
      <c r="A161" s="1">
        <v>154</v>
      </c>
      <c r="B161" s="35">
        <v>5018005</v>
      </c>
      <c r="C161" s="35" t="s">
        <v>997</v>
      </c>
      <c r="D161" s="37" t="s">
        <v>998</v>
      </c>
      <c r="E161" s="14"/>
      <c r="F161" s="41" t="s">
        <v>565</v>
      </c>
      <c r="G161" s="40" t="s">
        <v>10</v>
      </c>
      <c r="H161" s="37">
        <v>1</v>
      </c>
      <c r="I161" s="27"/>
      <c r="J161" s="28">
        <f t="shared" si="6"/>
        <v>0</v>
      </c>
      <c r="K161" s="29"/>
      <c r="L161" s="28">
        <f t="shared" si="7"/>
        <v>0</v>
      </c>
      <c r="M161" s="28">
        <f t="shared" si="8"/>
        <v>0</v>
      </c>
    </row>
    <row r="162" spans="1:13" ht="15.75" customHeight="1" x14ac:dyDescent="0.25">
      <c r="A162" s="1">
        <v>155</v>
      </c>
      <c r="B162" s="35">
        <v>5018006</v>
      </c>
      <c r="C162" s="35" t="s">
        <v>999</v>
      </c>
      <c r="D162" s="37" t="s">
        <v>1000</v>
      </c>
      <c r="E162" s="14"/>
      <c r="F162" s="41" t="s">
        <v>565</v>
      </c>
      <c r="G162" s="40" t="s">
        <v>10</v>
      </c>
      <c r="H162" s="37">
        <v>1</v>
      </c>
      <c r="I162" s="27"/>
      <c r="J162" s="28">
        <f t="shared" si="6"/>
        <v>0</v>
      </c>
      <c r="K162" s="29"/>
      <c r="L162" s="28">
        <f t="shared" si="7"/>
        <v>0</v>
      </c>
      <c r="M162" s="28">
        <f t="shared" si="8"/>
        <v>0</v>
      </c>
    </row>
    <row r="163" spans="1:13" ht="15.75" customHeight="1" x14ac:dyDescent="0.25">
      <c r="A163" s="1">
        <v>156</v>
      </c>
      <c r="B163" s="35">
        <v>5018007</v>
      </c>
      <c r="C163" s="35" t="s">
        <v>1001</v>
      </c>
      <c r="D163" s="37" t="s">
        <v>1002</v>
      </c>
      <c r="E163" s="14"/>
      <c r="F163" s="41" t="s">
        <v>565</v>
      </c>
      <c r="G163" s="40" t="s">
        <v>10</v>
      </c>
      <c r="H163" s="37">
        <v>1</v>
      </c>
      <c r="I163" s="27"/>
      <c r="J163" s="28">
        <f t="shared" si="6"/>
        <v>0</v>
      </c>
      <c r="K163" s="29"/>
      <c r="L163" s="28">
        <f t="shared" si="7"/>
        <v>0</v>
      </c>
      <c r="M163" s="28">
        <f t="shared" si="8"/>
        <v>0</v>
      </c>
    </row>
    <row r="164" spans="1:13" ht="15.75" customHeight="1" x14ac:dyDescent="0.25">
      <c r="A164" s="1">
        <v>157</v>
      </c>
      <c r="B164" s="35">
        <v>5018008</v>
      </c>
      <c r="C164" s="35" t="s">
        <v>1003</v>
      </c>
      <c r="D164" s="37" t="s">
        <v>1004</v>
      </c>
      <c r="E164" s="14"/>
      <c r="F164" s="41" t="s">
        <v>565</v>
      </c>
      <c r="G164" s="40" t="s">
        <v>10</v>
      </c>
      <c r="H164" s="37">
        <v>1</v>
      </c>
      <c r="I164" s="27"/>
      <c r="J164" s="28">
        <f t="shared" si="6"/>
        <v>0</v>
      </c>
      <c r="K164" s="29"/>
      <c r="L164" s="28">
        <f t="shared" si="7"/>
        <v>0</v>
      </c>
      <c r="M164" s="28">
        <f t="shared" si="8"/>
        <v>0</v>
      </c>
    </row>
    <row r="165" spans="1:13" ht="15.75" customHeight="1" x14ac:dyDescent="0.25">
      <c r="A165" s="1">
        <v>158</v>
      </c>
      <c r="B165" s="35">
        <v>5018009</v>
      </c>
      <c r="C165" s="35" t="s">
        <v>1005</v>
      </c>
      <c r="D165" s="37" t="s">
        <v>1006</v>
      </c>
      <c r="E165" s="14"/>
      <c r="F165" s="41" t="s">
        <v>565</v>
      </c>
      <c r="G165" s="40" t="s">
        <v>10</v>
      </c>
      <c r="H165" s="37">
        <v>1</v>
      </c>
      <c r="I165" s="27"/>
      <c r="J165" s="28">
        <f t="shared" si="6"/>
        <v>0</v>
      </c>
      <c r="K165" s="29"/>
      <c r="L165" s="28">
        <f t="shared" si="7"/>
        <v>0</v>
      </c>
      <c r="M165" s="28">
        <f t="shared" si="8"/>
        <v>0</v>
      </c>
    </row>
    <row r="166" spans="1:13" ht="15.75" customHeight="1" x14ac:dyDescent="0.25">
      <c r="A166" s="1">
        <v>159</v>
      </c>
      <c r="B166" s="35">
        <v>5018010</v>
      </c>
      <c r="C166" s="35" t="s">
        <v>1007</v>
      </c>
      <c r="D166" s="37" t="s">
        <v>1008</v>
      </c>
      <c r="E166" s="14"/>
      <c r="F166" s="41" t="s">
        <v>565</v>
      </c>
      <c r="G166" s="40" t="s">
        <v>10</v>
      </c>
      <c r="H166" s="37">
        <v>1</v>
      </c>
      <c r="I166" s="27"/>
      <c r="J166" s="28">
        <f t="shared" si="6"/>
        <v>0</v>
      </c>
      <c r="K166" s="29"/>
      <c r="L166" s="28">
        <f t="shared" si="7"/>
        <v>0</v>
      </c>
      <c r="M166" s="28">
        <f t="shared" si="8"/>
        <v>0</v>
      </c>
    </row>
    <row r="167" spans="1:13" ht="15.75" customHeight="1" x14ac:dyDescent="0.25">
      <c r="A167" s="1">
        <v>160</v>
      </c>
      <c r="B167" s="35">
        <v>5018020</v>
      </c>
      <c r="C167" s="35" t="s">
        <v>1009</v>
      </c>
      <c r="D167" s="37" t="s">
        <v>1010</v>
      </c>
      <c r="E167" s="14"/>
      <c r="F167" s="41" t="s">
        <v>1272</v>
      </c>
      <c r="G167" s="40" t="s">
        <v>10</v>
      </c>
      <c r="H167" s="37">
        <v>1</v>
      </c>
      <c r="I167" s="27"/>
      <c r="J167" s="28">
        <f t="shared" si="6"/>
        <v>0</v>
      </c>
      <c r="K167" s="29"/>
      <c r="L167" s="28">
        <f t="shared" si="7"/>
        <v>0</v>
      </c>
      <c r="M167" s="28">
        <f t="shared" si="8"/>
        <v>0</v>
      </c>
    </row>
    <row r="168" spans="1:13" ht="15.75" customHeight="1" x14ac:dyDescent="0.25">
      <c r="A168" s="1">
        <v>161</v>
      </c>
      <c r="B168" s="35">
        <v>5018021</v>
      </c>
      <c r="C168" s="35" t="s">
        <v>1011</v>
      </c>
      <c r="D168" s="37" t="s">
        <v>1012</v>
      </c>
      <c r="E168" s="14"/>
      <c r="F168" s="41" t="s">
        <v>1272</v>
      </c>
      <c r="G168" s="40" t="s">
        <v>10</v>
      </c>
      <c r="H168" s="37">
        <v>1</v>
      </c>
      <c r="I168" s="27"/>
      <c r="J168" s="28">
        <f t="shared" si="6"/>
        <v>0</v>
      </c>
      <c r="K168" s="29"/>
      <c r="L168" s="28">
        <f t="shared" si="7"/>
        <v>0</v>
      </c>
      <c r="M168" s="28">
        <f t="shared" si="8"/>
        <v>0</v>
      </c>
    </row>
    <row r="169" spans="1:13" ht="15.75" customHeight="1" x14ac:dyDescent="0.25">
      <c r="A169" s="1">
        <v>162</v>
      </c>
      <c r="B169" s="35">
        <v>5018022</v>
      </c>
      <c r="C169" s="35" t="s">
        <v>1013</v>
      </c>
      <c r="D169" s="37" t="s">
        <v>1014</v>
      </c>
      <c r="E169" s="14"/>
      <c r="F169" s="41" t="s">
        <v>1272</v>
      </c>
      <c r="G169" s="40" t="s">
        <v>10</v>
      </c>
      <c r="H169" s="37">
        <v>1</v>
      </c>
      <c r="I169" s="27"/>
      <c r="J169" s="28">
        <f t="shared" si="6"/>
        <v>0</v>
      </c>
      <c r="K169" s="29"/>
      <c r="L169" s="28">
        <f t="shared" si="7"/>
        <v>0</v>
      </c>
      <c r="M169" s="28">
        <f t="shared" si="8"/>
        <v>0</v>
      </c>
    </row>
    <row r="170" spans="1:13" ht="15.75" customHeight="1" x14ac:dyDescent="0.25">
      <c r="A170" s="1">
        <v>163</v>
      </c>
      <c r="B170" s="35">
        <v>5018023</v>
      </c>
      <c r="C170" s="35" t="s">
        <v>1015</v>
      </c>
      <c r="D170" s="37" t="s">
        <v>1016</v>
      </c>
      <c r="E170" s="14"/>
      <c r="F170" s="41" t="s">
        <v>1272</v>
      </c>
      <c r="G170" s="40" t="s">
        <v>10</v>
      </c>
      <c r="H170" s="37">
        <v>1</v>
      </c>
      <c r="I170" s="27"/>
      <c r="J170" s="28">
        <f t="shared" si="6"/>
        <v>0</v>
      </c>
      <c r="K170" s="29"/>
      <c r="L170" s="28">
        <f t="shared" si="7"/>
        <v>0</v>
      </c>
      <c r="M170" s="28">
        <f t="shared" si="8"/>
        <v>0</v>
      </c>
    </row>
    <row r="171" spans="1:13" ht="15.75" customHeight="1" x14ac:dyDescent="0.25">
      <c r="A171" s="1">
        <v>164</v>
      </c>
      <c r="B171" s="35">
        <v>5018024</v>
      </c>
      <c r="C171" s="35" t="s">
        <v>1017</v>
      </c>
      <c r="D171" s="37" t="s">
        <v>1018</v>
      </c>
      <c r="E171" s="14"/>
      <c r="F171" s="41" t="s">
        <v>1272</v>
      </c>
      <c r="G171" s="40" t="s">
        <v>10</v>
      </c>
      <c r="H171" s="37">
        <v>1</v>
      </c>
      <c r="I171" s="27"/>
      <c r="J171" s="28">
        <f t="shared" si="6"/>
        <v>0</v>
      </c>
      <c r="K171" s="29"/>
      <c r="L171" s="28">
        <f t="shared" si="7"/>
        <v>0</v>
      </c>
      <c r="M171" s="28">
        <f t="shared" si="8"/>
        <v>0</v>
      </c>
    </row>
    <row r="172" spans="1:13" ht="15.75" customHeight="1" x14ac:dyDescent="0.25">
      <c r="A172" s="1">
        <v>165</v>
      </c>
      <c r="B172" s="35">
        <v>5018116</v>
      </c>
      <c r="C172" s="35" t="s">
        <v>1019</v>
      </c>
      <c r="D172" s="37" t="s">
        <v>1020</v>
      </c>
      <c r="E172" s="14"/>
      <c r="F172" s="41" t="s">
        <v>1273</v>
      </c>
      <c r="G172" s="40" t="s">
        <v>10</v>
      </c>
      <c r="H172" s="37">
        <v>1</v>
      </c>
      <c r="I172" s="27"/>
      <c r="J172" s="28">
        <f t="shared" si="6"/>
        <v>0</v>
      </c>
      <c r="K172" s="29"/>
      <c r="L172" s="28">
        <f t="shared" si="7"/>
        <v>0</v>
      </c>
      <c r="M172" s="28">
        <f t="shared" si="8"/>
        <v>0</v>
      </c>
    </row>
    <row r="173" spans="1:13" ht="15.75" customHeight="1" x14ac:dyDescent="0.25">
      <c r="A173" s="1">
        <v>166</v>
      </c>
      <c r="B173" s="35">
        <v>5018165</v>
      </c>
      <c r="C173" s="35" t="s">
        <v>1021</v>
      </c>
      <c r="D173" s="37" t="s">
        <v>1022</v>
      </c>
      <c r="E173" s="14"/>
      <c r="F173" s="41" t="s">
        <v>568</v>
      </c>
      <c r="G173" s="40" t="s">
        <v>10</v>
      </c>
      <c r="H173" s="37">
        <v>2</v>
      </c>
      <c r="I173" s="27"/>
      <c r="J173" s="28">
        <f t="shared" si="6"/>
        <v>0</v>
      </c>
      <c r="K173" s="29"/>
      <c r="L173" s="28">
        <f t="shared" si="7"/>
        <v>0</v>
      </c>
      <c r="M173" s="28">
        <f t="shared" si="8"/>
        <v>0</v>
      </c>
    </row>
    <row r="174" spans="1:13" ht="15.75" customHeight="1" x14ac:dyDescent="0.25">
      <c r="A174" s="1">
        <v>167</v>
      </c>
      <c r="B174" s="35">
        <v>5018187</v>
      </c>
      <c r="C174" s="35" t="s">
        <v>1023</v>
      </c>
      <c r="D174" s="37" t="s">
        <v>1024</v>
      </c>
      <c r="E174" s="14"/>
      <c r="F174" s="41" t="s">
        <v>24</v>
      </c>
      <c r="G174" s="40" t="s">
        <v>10</v>
      </c>
      <c r="H174" s="37">
        <v>1</v>
      </c>
      <c r="I174" s="27"/>
      <c r="J174" s="28">
        <f t="shared" si="6"/>
        <v>0</v>
      </c>
      <c r="K174" s="29"/>
      <c r="L174" s="28">
        <f t="shared" si="7"/>
        <v>0</v>
      </c>
      <c r="M174" s="28">
        <f t="shared" si="8"/>
        <v>0</v>
      </c>
    </row>
    <row r="175" spans="1:13" ht="15.75" customHeight="1" x14ac:dyDescent="0.25">
      <c r="A175" s="1">
        <v>168</v>
      </c>
      <c r="B175" s="35">
        <v>5018271</v>
      </c>
      <c r="C175" s="35" t="s">
        <v>1025</v>
      </c>
      <c r="D175" s="37" t="s">
        <v>1026</v>
      </c>
      <c r="E175" s="14"/>
      <c r="F175" s="41" t="s">
        <v>689</v>
      </c>
      <c r="G175" s="40" t="s">
        <v>10</v>
      </c>
      <c r="H175" s="37">
        <v>1</v>
      </c>
      <c r="I175" s="27"/>
      <c r="J175" s="28">
        <f t="shared" si="6"/>
        <v>0</v>
      </c>
      <c r="K175" s="29"/>
      <c r="L175" s="28">
        <f t="shared" si="7"/>
        <v>0</v>
      </c>
      <c r="M175" s="28">
        <f t="shared" si="8"/>
        <v>0</v>
      </c>
    </row>
    <row r="176" spans="1:13" ht="15.75" customHeight="1" x14ac:dyDescent="0.25">
      <c r="A176" s="1">
        <v>169</v>
      </c>
      <c r="B176" s="35">
        <v>5018281</v>
      </c>
      <c r="C176" s="35" t="s">
        <v>1027</v>
      </c>
      <c r="D176" s="37" t="s">
        <v>1028</v>
      </c>
      <c r="E176" s="38"/>
      <c r="F176" s="41" t="s">
        <v>1254</v>
      </c>
      <c r="G176" s="40" t="s">
        <v>10</v>
      </c>
      <c r="H176" s="37">
        <v>5</v>
      </c>
      <c r="I176" s="27"/>
      <c r="J176" s="28">
        <f t="shared" si="6"/>
        <v>0</v>
      </c>
      <c r="K176" s="29"/>
      <c r="L176" s="28">
        <f t="shared" si="7"/>
        <v>0</v>
      </c>
      <c r="M176" s="28">
        <f t="shared" si="8"/>
        <v>0</v>
      </c>
    </row>
    <row r="177" spans="1:13" ht="15.75" customHeight="1" x14ac:dyDescent="0.25">
      <c r="A177" s="1">
        <v>170</v>
      </c>
      <c r="B177" s="35">
        <v>5018342</v>
      </c>
      <c r="C177" s="35" t="s">
        <v>1029</v>
      </c>
      <c r="D177" s="37" t="s">
        <v>1030</v>
      </c>
      <c r="E177" s="14"/>
      <c r="F177" s="41" t="s">
        <v>1257</v>
      </c>
      <c r="G177" s="40" t="s">
        <v>10</v>
      </c>
      <c r="H177" s="37">
        <v>3</v>
      </c>
      <c r="I177" s="27"/>
      <c r="J177" s="28">
        <f t="shared" si="6"/>
        <v>0</v>
      </c>
      <c r="K177" s="29"/>
      <c r="L177" s="28">
        <f t="shared" si="7"/>
        <v>0</v>
      </c>
      <c r="M177" s="28">
        <f t="shared" si="8"/>
        <v>0</v>
      </c>
    </row>
    <row r="178" spans="1:13" ht="15.75" customHeight="1" x14ac:dyDescent="0.25">
      <c r="A178" s="1">
        <v>171</v>
      </c>
      <c r="B178" s="35">
        <v>5018394</v>
      </c>
      <c r="C178" s="35" t="s">
        <v>1031</v>
      </c>
      <c r="D178" s="37" t="s">
        <v>1032</v>
      </c>
      <c r="E178" s="38"/>
      <c r="F178" s="41" t="s">
        <v>27</v>
      </c>
      <c r="G178" s="40" t="s">
        <v>10</v>
      </c>
      <c r="H178" s="37">
        <v>9</v>
      </c>
      <c r="I178" s="27"/>
      <c r="J178" s="28">
        <f t="shared" si="6"/>
        <v>0</v>
      </c>
      <c r="K178" s="29"/>
      <c r="L178" s="28">
        <f t="shared" si="7"/>
        <v>0</v>
      </c>
      <c r="M178" s="28">
        <f t="shared" si="8"/>
        <v>0</v>
      </c>
    </row>
    <row r="179" spans="1:13" ht="15.75" customHeight="1" x14ac:dyDescent="0.25">
      <c r="A179" s="1">
        <v>172</v>
      </c>
      <c r="B179" s="35">
        <v>5018538</v>
      </c>
      <c r="C179" s="35" t="s">
        <v>1033</v>
      </c>
      <c r="D179" s="37" t="s">
        <v>1034</v>
      </c>
      <c r="E179" s="14"/>
      <c r="F179" s="41" t="s">
        <v>1239</v>
      </c>
      <c r="G179" s="40" t="s">
        <v>10</v>
      </c>
      <c r="H179" s="37">
        <v>7</v>
      </c>
      <c r="I179" s="27"/>
      <c r="J179" s="28">
        <f t="shared" si="6"/>
        <v>0</v>
      </c>
      <c r="K179" s="29"/>
      <c r="L179" s="28">
        <f t="shared" si="7"/>
        <v>0</v>
      </c>
      <c r="M179" s="28">
        <f t="shared" si="8"/>
        <v>0</v>
      </c>
    </row>
    <row r="180" spans="1:13" ht="15.75" customHeight="1" x14ac:dyDescent="0.25">
      <c r="A180" s="1">
        <v>173</v>
      </c>
      <c r="B180" s="35">
        <v>5018773</v>
      </c>
      <c r="C180" s="35" t="s">
        <v>1035</v>
      </c>
      <c r="D180" s="37" t="s">
        <v>1036</v>
      </c>
      <c r="E180" s="14"/>
      <c r="F180" s="41" t="s">
        <v>568</v>
      </c>
      <c r="G180" s="40" t="s">
        <v>10</v>
      </c>
      <c r="H180" s="37">
        <v>1</v>
      </c>
      <c r="I180" s="27"/>
      <c r="J180" s="28">
        <f t="shared" si="6"/>
        <v>0</v>
      </c>
      <c r="K180" s="29"/>
      <c r="L180" s="28">
        <f t="shared" si="7"/>
        <v>0</v>
      </c>
      <c r="M180" s="28">
        <f t="shared" si="8"/>
        <v>0</v>
      </c>
    </row>
    <row r="181" spans="1:13" ht="15.75" customHeight="1" x14ac:dyDescent="0.25">
      <c r="A181" s="1">
        <v>174</v>
      </c>
      <c r="B181" s="35">
        <v>5018794</v>
      </c>
      <c r="C181" s="35" t="s">
        <v>1037</v>
      </c>
      <c r="D181" s="37" t="s">
        <v>1038</v>
      </c>
      <c r="E181" s="14"/>
      <c r="F181" s="41" t="s">
        <v>557</v>
      </c>
      <c r="G181" s="40" t="s">
        <v>10</v>
      </c>
      <c r="H181" s="37">
        <v>6</v>
      </c>
      <c r="I181" s="27"/>
      <c r="J181" s="28">
        <f t="shared" si="6"/>
        <v>0</v>
      </c>
      <c r="K181" s="29"/>
      <c r="L181" s="28">
        <f t="shared" si="7"/>
        <v>0</v>
      </c>
      <c r="M181" s="28">
        <f t="shared" si="8"/>
        <v>0</v>
      </c>
    </row>
    <row r="182" spans="1:13" ht="15.75" customHeight="1" x14ac:dyDescent="0.25">
      <c r="A182" s="1">
        <v>175</v>
      </c>
      <c r="B182" s="35">
        <v>5018849</v>
      </c>
      <c r="C182" s="35" t="s">
        <v>1039</v>
      </c>
      <c r="D182" s="37" t="s">
        <v>1040</v>
      </c>
      <c r="E182" s="14"/>
      <c r="F182" s="41" t="s">
        <v>1249</v>
      </c>
      <c r="G182" s="40" t="s">
        <v>10</v>
      </c>
      <c r="H182" s="37">
        <v>1</v>
      </c>
      <c r="I182" s="27"/>
      <c r="J182" s="28">
        <f t="shared" si="6"/>
        <v>0</v>
      </c>
      <c r="K182" s="29"/>
      <c r="L182" s="28">
        <f t="shared" si="7"/>
        <v>0</v>
      </c>
      <c r="M182" s="28">
        <f t="shared" si="8"/>
        <v>0</v>
      </c>
    </row>
    <row r="183" spans="1:13" ht="15.75" customHeight="1" x14ac:dyDescent="0.25">
      <c r="A183" s="1">
        <v>176</v>
      </c>
      <c r="B183" s="35">
        <v>5018903</v>
      </c>
      <c r="C183" s="35" t="s">
        <v>1041</v>
      </c>
      <c r="D183" s="37" t="s">
        <v>1042</v>
      </c>
      <c r="E183" s="14"/>
      <c r="F183" s="41" t="s">
        <v>25</v>
      </c>
      <c r="G183" s="40" t="s">
        <v>10</v>
      </c>
      <c r="H183" s="37">
        <v>1</v>
      </c>
      <c r="I183" s="27"/>
      <c r="J183" s="28">
        <f t="shared" si="6"/>
        <v>0</v>
      </c>
      <c r="K183" s="29"/>
      <c r="L183" s="28">
        <f t="shared" si="7"/>
        <v>0</v>
      </c>
      <c r="M183" s="28">
        <f t="shared" si="8"/>
        <v>0</v>
      </c>
    </row>
    <row r="184" spans="1:13" ht="15.75" customHeight="1" x14ac:dyDescent="0.25">
      <c r="A184" s="1">
        <v>177</v>
      </c>
      <c r="B184" s="35">
        <v>5018980</v>
      </c>
      <c r="C184" s="35" t="s">
        <v>1043</v>
      </c>
      <c r="D184" s="37" t="s">
        <v>1044</v>
      </c>
      <c r="E184" s="14"/>
      <c r="F184" s="41" t="s">
        <v>25</v>
      </c>
      <c r="G184" s="40" t="s">
        <v>10</v>
      </c>
      <c r="H184" s="37">
        <v>1</v>
      </c>
      <c r="I184" s="27"/>
      <c r="J184" s="28">
        <f t="shared" si="6"/>
        <v>0</v>
      </c>
      <c r="K184" s="29"/>
      <c r="L184" s="28">
        <f t="shared" si="7"/>
        <v>0</v>
      </c>
      <c r="M184" s="28">
        <f t="shared" si="8"/>
        <v>0</v>
      </c>
    </row>
    <row r="185" spans="1:13" ht="15.75" customHeight="1" x14ac:dyDescent="0.25">
      <c r="A185" s="1">
        <v>178</v>
      </c>
      <c r="B185" s="35">
        <v>5018981</v>
      </c>
      <c r="C185" s="35" t="s">
        <v>1045</v>
      </c>
      <c r="D185" s="37" t="s">
        <v>1046</v>
      </c>
      <c r="E185" s="38"/>
      <c r="F185" s="41" t="s">
        <v>1273</v>
      </c>
      <c r="G185" s="40" t="s">
        <v>10</v>
      </c>
      <c r="H185" s="37">
        <v>2</v>
      </c>
      <c r="I185" s="27"/>
      <c r="J185" s="28">
        <f t="shared" si="6"/>
        <v>0</v>
      </c>
      <c r="K185" s="29"/>
      <c r="L185" s="28">
        <f t="shared" si="7"/>
        <v>0</v>
      </c>
      <c r="M185" s="28">
        <f t="shared" si="8"/>
        <v>0</v>
      </c>
    </row>
    <row r="186" spans="1:13" ht="15.75" customHeight="1" x14ac:dyDescent="0.25">
      <c r="A186" s="1">
        <v>179</v>
      </c>
      <c r="B186" s="35">
        <v>5019116</v>
      </c>
      <c r="C186" s="35" t="s">
        <v>1047</v>
      </c>
      <c r="D186" s="37" t="s">
        <v>1048</v>
      </c>
      <c r="E186" s="38"/>
      <c r="F186" s="41" t="s">
        <v>557</v>
      </c>
      <c r="G186" s="40" t="s">
        <v>10</v>
      </c>
      <c r="H186" s="37">
        <v>6</v>
      </c>
      <c r="I186" s="27"/>
      <c r="J186" s="28">
        <f t="shared" si="6"/>
        <v>0</v>
      </c>
      <c r="K186" s="29"/>
      <c r="L186" s="28">
        <f t="shared" si="7"/>
        <v>0</v>
      </c>
      <c r="M186" s="28">
        <f t="shared" si="8"/>
        <v>0</v>
      </c>
    </row>
    <row r="187" spans="1:13" ht="15.75" customHeight="1" x14ac:dyDescent="0.25">
      <c r="A187" s="1">
        <v>180</v>
      </c>
      <c r="B187" s="35">
        <v>5019219</v>
      </c>
      <c r="C187" s="35" t="s">
        <v>1049</v>
      </c>
      <c r="D187" s="37" t="s">
        <v>1050</v>
      </c>
      <c r="E187" s="14"/>
      <c r="F187" s="41" t="s">
        <v>566</v>
      </c>
      <c r="G187" s="40" t="s">
        <v>10</v>
      </c>
      <c r="H187" s="37">
        <v>1</v>
      </c>
      <c r="I187" s="27"/>
      <c r="J187" s="28">
        <f t="shared" si="6"/>
        <v>0</v>
      </c>
      <c r="K187" s="29"/>
      <c r="L187" s="28">
        <f t="shared" si="7"/>
        <v>0</v>
      </c>
      <c r="M187" s="28">
        <f t="shared" si="8"/>
        <v>0</v>
      </c>
    </row>
    <row r="188" spans="1:13" ht="15.75" customHeight="1" x14ac:dyDescent="0.25">
      <c r="A188" s="1">
        <v>181</v>
      </c>
      <c r="B188" s="35">
        <v>5019225</v>
      </c>
      <c r="C188" s="35" t="s">
        <v>1051</v>
      </c>
      <c r="D188" s="37" t="s">
        <v>1052</v>
      </c>
      <c r="E188" s="14"/>
      <c r="F188" s="41" t="s">
        <v>25</v>
      </c>
      <c r="G188" s="40" t="s">
        <v>10</v>
      </c>
      <c r="H188" s="37">
        <v>1</v>
      </c>
      <c r="I188" s="27"/>
      <c r="J188" s="28">
        <f t="shared" si="6"/>
        <v>0</v>
      </c>
      <c r="K188" s="29"/>
      <c r="L188" s="28">
        <f t="shared" si="7"/>
        <v>0</v>
      </c>
      <c r="M188" s="28">
        <f t="shared" si="8"/>
        <v>0</v>
      </c>
    </row>
    <row r="189" spans="1:13" ht="15.75" customHeight="1" x14ac:dyDescent="0.25">
      <c r="A189" s="1">
        <v>182</v>
      </c>
      <c r="B189" s="35">
        <v>5019228</v>
      </c>
      <c r="C189" s="35" t="s">
        <v>1053</v>
      </c>
      <c r="D189" s="37" t="s">
        <v>1054</v>
      </c>
      <c r="E189" s="38"/>
      <c r="F189" s="41" t="s">
        <v>1268</v>
      </c>
      <c r="G189" s="40" t="s">
        <v>10</v>
      </c>
      <c r="H189" s="37">
        <v>3</v>
      </c>
      <c r="I189" s="27"/>
      <c r="J189" s="28">
        <f t="shared" si="6"/>
        <v>0</v>
      </c>
      <c r="K189" s="29"/>
      <c r="L189" s="28">
        <f t="shared" si="7"/>
        <v>0</v>
      </c>
      <c r="M189" s="28">
        <f t="shared" si="8"/>
        <v>0</v>
      </c>
    </row>
    <row r="190" spans="1:13" ht="15.75" customHeight="1" x14ac:dyDescent="0.25">
      <c r="A190" s="1">
        <v>183</v>
      </c>
      <c r="B190" s="35">
        <v>5019229</v>
      </c>
      <c r="C190" s="35" t="s">
        <v>1055</v>
      </c>
      <c r="D190" s="37" t="s">
        <v>1056</v>
      </c>
      <c r="E190" s="38"/>
      <c r="F190" s="41" t="s">
        <v>1236</v>
      </c>
      <c r="G190" s="40" t="s">
        <v>10</v>
      </c>
      <c r="H190" s="37">
        <v>2</v>
      </c>
      <c r="I190" s="27"/>
      <c r="J190" s="28">
        <f t="shared" si="6"/>
        <v>0</v>
      </c>
      <c r="K190" s="29"/>
      <c r="L190" s="28">
        <f t="shared" si="7"/>
        <v>0</v>
      </c>
      <c r="M190" s="28">
        <f t="shared" si="8"/>
        <v>0</v>
      </c>
    </row>
    <row r="191" spans="1:13" ht="15.75" customHeight="1" x14ac:dyDescent="0.25">
      <c r="A191" s="1">
        <v>184</v>
      </c>
      <c r="B191" s="35">
        <v>5019265</v>
      </c>
      <c r="C191" s="35" t="s">
        <v>1057</v>
      </c>
      <c r="D191" s="37" t="s">
        <v>1058</v>
      </c>
      <c r="E191" s="14"/>
      <c r="F191" s="41" t="s">
        <v>1254</v>
      </c>
      <c r="G191" s="40" t="s">
        <v>10</v>
      </c>
      <c r="H191" s="37">
        <v>6</v>
      </c>
      <c r="I191" s="27"/>
      <c r="J191" s="28">
        <f t="shared" si="6"/>
        <v>0</v>
      </c>
      <c r="K191" s="29"/>
      <c r="L191" s="28">
        <f t="shared" si="7"/>
        <v>0</v>
      </c>
      <c r="M191" s="28">
        <f t="shared" si="8"/>
        <v>0</v>
      </c>
    </row>
    <row r="192" spans="1:13" ht="15.75" customHeight="1" x14ac:dyDescent="0.25">
      <c r="A192" s="1">
        <v>185</v>
      </c>
      <c r="B192" s="35">
        <v>5019293</v>
      </c>
      <c r="C192" s="35" t="s">
        <v>1059</v>
      </c>
      <c r="D192" s="37" t="s">
        <v>1060</v>
      </c>
      <c r="E192" s="14"/>
      <c r="F192" s="41" t="s">
        <v>25</v>
      </c>
      <c r="G192" s="40" t="s">
        <v>10</v>
      </c>
      <c r="H192" s="37">
        <v>1</v>
      </c>
      <c r="I192" s="27"/>
      <c r="J192" s="28">
        <f t="shared" si="6"/>
        <v>0</v>
      </c>
      <c r="K192" s="29"/>
      <c r="L192" s="28">
        <f t="shared" si="7"/>
        <v>0</v>
      </c>
      <c r="M192" s="28">
        <f t="shared" si="8"/>
        <v>0</v>
      </c>
    </row>
    <row r="193" spans="1:13" ht="15.75" customHeight="1" x14ac:dyDescent="0.25">
      <c r="A193" s="1">
        <v>186</v>
      </c>
      <c r="B193" s="35">
        <v>5019294</v>
      </c>
      <c r="C193" s="35" t="s">
        <v>1061</v>
      </c>
      <c r="D193" s="37" t="s">
        <v>1062</v>
      </c>
      <c r="E193" s="14"/>
      <c r="F193" s="41" t="s">
        <v>1274</v>
      </c>
      <c r="G193" s="40" t="s">
        <v>10</v>
      </c>
      <c r="H193" s="37">
        <v>1</v>
      </c>
      <c r="I193" s="27"/>
      <c r="J193" s="28">
        <f t="shared" si="6"/>
        <v>0</v>
      </c>
      <c r="K193" s="29"/>
      <c r="L193" s="28">
        <f t="shared" si="7"/>
        <v>0</v>
      </c>
      <c r="M193" s="28">
        <f t="shared" si="8"/>
        <v>0</v>
      </c>
    </row>
    <row r="194" spans="1:13" ht="15.75" customHeight="1" x14ac:dyDescent="0.25">
      <c r="A194" s="1">
        <v>187</v>
      </c>
      <c r="B194" s="35">
        <v>5019300</v>
      </c>
      <c r="C194" s="35" t="s">
        <v>1063</v>
      </c>
      <c r="D194" s="37" t="s">
        <v>1064</v>
      </c>
      <c r="E194" s="14"/>
      <c r="F194" s="41" t="s">
        <v>1275</v>
      </c>
      <c r="G194" s="40" t="s">
        <v>10</v>
      </c>
      <c r="H194" s="37">
        <v>1</v>
      </c>
      <c r="I194" s="27"/>
      <c r="J194" s="28">
        <f t="shared" si="6"/>
        <v>0</v>
      </c>
      <c r="K194" s="29"/>
      <c r="L194" s="28">
        <f t="shared" si="7"/>
        <v>0</v>
      </c>
      <c r="M194" s="28">
        <f t="shared" si="8"/>
        <v>0</v>
      </c>
    </row>
    <row r="195" spans="1:13" ht="15.75" customHeight="1" x14ac:dyDescent="0.25">
      <c r="A195" s="1">
        <v>188</v>
      </c>
      <c r="B195" s="35">
        <v>5019384</v>
      </c>
      <c r="C195" s="35" t="s">
        <v>1065</v>
      </c>
      <c r="D195" s="37" t="s">
        <v>1066</v>
      </c>
      <c r="E195" s="38"/>
      <c r="F195" s="41" t="s">
        <v>24</v>
      </c>
      <c r="G195" s="40" t="s">
        <v>10</v>
      </c>
      <c r="H195" s="37">
        <v>2</v>
      </c>
      <c r="I195" s="27"/>
      <c r="J195" s="28">
        <f t="shared" si="6"/>
        <v>0</v>
      </c>
      <c r="K195" s="29"/>
      <c r="L195" s="28">
        <f t="shared" si="7"/>
        <v>0</v>
      </c>
      <c r="M195" s="28">
        <f t="shared" si="8"/>
        <v>0</v>
      </c>
    </row>
    <row r="196" spans="1:13" ht="15.75" customHeight="1" x14ac:dyDescent="0.25">
      <c r="A196" s="1">
        <v>189</v>
      </c>
      <c r="B196" s="35">
        <v>5017728</v>
      </c>
      <c r="C196" s="35" t="s">
        <v>1067</v>
      </c>
      <c r="D196" s="37" t="s">
        <v>1068</v>
      </c>
      <c r="E196" s="38"/>
      <c r="F196" s="41" t="s">
        <v>1276</v>
      </c>
      <c r="G196" s="40" t="s">
        <v>10</v>
      </c>
      <c r="H196" s="37">
        <v>11</v>
      </c>
      <c r="I196" s="27"/>
      <c r="J196" s="28">
        <f t="shared" si="6"/>
        <v>0</v>
      </c>
      <c r="K196" s="29"/>
      <c r="L196" s="28">
        <f t="shared" si="7"/>
        <v>0</v>
      </c>
      <c r="M196" s="28">
        <f t="shared" si="8"/>
        <v>0</v>
      </c>
    </row>
    <row r="197" spans="1:13" ht="15.75" customHeight="1" x14ac:dyDescent="0.25">
      <c r="A197" s="1">
        <v>190</v>
      </c>
      <c r="B197" s="35">
        <v>5019633</v>
      </c>
      <c r="C197" s="35" t="s">
        <v>1069</v>
      </c>
      <c r="D197" s="37" t="s">
        <v>1070</v>
      </c>
      <c r="E197" s="14"/>
      <c r="F197" s="41" t="s">
        <v>1277</v>
      </c>
      <c r="G197" s="40" t="s">
        <v>10</v>
      </c>
      <c r="H197" s="37">
        <v>1</v>
      </c>
      <c r="I197" s="27"/>
      <c r="J197" s="28">
        <f t="shared" ref="J197:J259" si="9">H197*I197</f>
        <v>0</v>
      </c>
      <c r="K197" s="29"/>
      <c r="L197" s="28">
        <f t="shared" ref="L197:L259" si="10">ROUND((K197*I197/100)+I197,4)</f>
        <v>0</v>
      </c>
      <c r="M197" s="28">
        <f t="shared" ref="M197:M259" si="11">L197*H197</f>
        <v>0</v>
      </c>
    </row>
    <row r="198" spans="1:13" ht="15.75" customHeight="1" x14ac:dyDescent="0.25">
      <c r="A198" s="1">
        <v>191</v>
      </c>
      <c r="B198" s="35">
        <v>5019744</v>
      </c>
      <c r="C198" s="35" t="s">
        <v>1071</v>
      </c>
      <c r="D198" s="37" t="s">
        <v>1072</v>
      </c>
      <c r="E198" s="38"/>
      <c r="F198" s="41" t="s">
        <v>1278</v>
      </c>
      <c r="G198" s="40" t="s">
        <v>10</v>
      </c>
      <c r="H198" s="37">
        <v>2</v>
      </c>
      <c r="I198" s="27"/>
      <c r="J198" s="28">
        <f t="shared" si="9"/>
        <v>0</v>
      </c>
      <c r="K198" s="29"/>
      <c r="L198" s="28">
        <f t="shared" si="10"/>
        <v>0</v>
      </c>
      <c r="M198" s="28">
        <f t="shared" si="11"/>
        <v>0</v>
      </c>
    </row>
    <row r="199" spans="1:13" ht="15.75" customHeight="1" x14ac:dyDescent="0.25">
      <c r="A199" s="1">
        <v>192</v>
      </c>
      <c r="B199" s="35">
        <v>5019854</v>
      </c>
      <c r="C199" s="35" t="s">
        <v>1073</v>
      </c>
      <c r="D199" s="37" t="s">
        <v>1074</v>
      </c>
      <c r="E199" s="14"/>
      <c r="F199" s="41" t="s">
        <v>1279</v>
      </c>
      <c r="G199" s="40" t="s">
        <v>10</v>
      </c>
      <c r="H199" s="37">
        <v>2</v>
      </c>
      <c r="I199" s="27"/>
      <c r="J199" s="28">
        <f t="shared" si="9"/>
        <v>0</v>
      </c>
      <c r="K199" s="29"/>
      <c r="L199" s="28">
        <f t="shared" si="10"/>
        <v>0</v>
      </c>
      <c r="M199" s="28">
        <f t="shared" si="11"/>
        <v>0</v>
      </c>
    </row>
    <row r="200" spans="1:13" ht="15.75" customHeight="1" x14ac:dyDescent="0.25">
      <c r="A200" s="1">
        <v>193</v>
      </c>
      <c r="B200" s="35">
        <v>5019907</v>
      </c>
      <c r="C200" s="35" t="s">
        <v>1075</v>
      </c>
      <c r="D200" s="37" t="s">
        <v>1076</v>
      </c>
      <c r="E200" s="38"/>
      <c r="F200" s="41" t="s">
        <v>568</v>
      </c>
      <c r="G200" s="40" t="s">
        <v>10</v>
      </c>
      <c r="H200" s="37">
        <v>5</v>
      </c>
      <c r="I200" s="27"/>
      <c r="J200" s="28">
        <f t="shared" si="9"/>
        <v>0</v>
      </c>
      <c r="K200" s="29"/>
      <c r="L200" s="28">
        <f t="shared" si="10"/>
        <v>0</v>
      </c>
      <c r="M200" s="28">
        <f t="shared" si="11"/>
        <v>0</v>
      </c>
    </row>
    <row r="201" spans="1:13" ht="15.75" customHeight="1" x14ac:dyDescent="0.25">
      <c r="A201" s="1">
        <v>194</v>
      </c>
      <c r="B201" s="35">
        <v>5026334</v>
      </c>
      <c r="C201" s="35" t="s">
        <v>1077</v>
      </c>
      <c r="D201" s="37" t="s">
        <v>1078</v>
      </c>
      <c r="E201" s="14"/>
      <c r="F201" s="41" t="s">
        <v>1280</v>
      </c>
      <c r="G201" s="40" t="s">
        <v>10</v>
      </c>
      <c r="H201" s="37">
        <v>1</v>
      </c>
      <c r="I201" s="27"/>
      <c r="J201" s="28">
        <f t="shared" si="9"/>
        <v>0</v>
      </c>
      <c r="K201" s="29"/>
      <c r="L201" s="28">
        <f t="shared" si="10"/>
        <v>0</v>
      </c>
      <c r="M201" s="28">
        <f t="shared" si="11"/>
        <v>0</v>
      </c>
    </row>
    <row r="202" spans="1:13" ht="15.75" customHeight="1" x14ac:dyDescent="0.25">
      <c r="A202" s="1">
        <v>195</v>
      </c>
      <c r="B202" s="35">
        <v>5026417</v>
      </c>
      <c r="C202" s="35" t="s">
        <v>1079</v>
      </c>
      <c r="D202" s="37" t="s">
        <v>1080</v>
      </c>
      <c r="E202" s="14"/>
      <c r="F202" s="41" t="s">
        <v>1224</v>
      </c>
      <c r="G202" s="40" t="s">
        <v>10</v>
      </c>
      <c r="H202" s="37">
        <v>1</v>
      </c>
      <c r="I202" s="27"/>
      <c r="J202" s="28">
        <f t="shared" si="9"/>
        <v>0</v>
      </c>
      <c r="K202" s="29"/>
      <c r="L202" s="28">
        <f t="shared" si="10"/>
        <v>0</v>
      </c>
      <c r="M202" s="28">
        <f t="shared" si="11"/>
        <v>0</v>
      </c>
    </row>
    <row r="203" spans="1:13" ht="15.75" customHeight="1" x14ac:dyDescent="0.25">
      <c r="A203" s="1">
        <v>196</v>
      </c>
      <c r="B203" s="35">
        <v>5026434</v>
      </c>
      <c r="C203" s="35" t="s">
        <v>1081</v>
      </c>
      <c r="D203" s="37" t="s">
        <v>1082</v>
      </c>
      <c r="E203" s="14"/>
      <c r="F203" s="41" t="s">
        <v>1281</v>
      </c>
      <c r="G203" s="40" t="s">
        <v>10</v>
      </c>
      <c r="H203" s="37">
        <v>5</v>
      </c>
      <c r="I203" s="27"/>
      <c r="J203" s="28">
        <f t="shared" si="9"/>
        <v>0</v>
      </c>
      <c r="K203" s="29"/>
      <c r="L203" s="28">
        <f t="shared" si="10"/>
        <v>0</v>
      </c>
      <c r="M203" s="28">
        <f t="shared" si="11"/>
        <v>0</v>
      </c>
    </row>
    <row r="204" spans="1:13" ht="15.75" customHeight="1" x14ac:dyDescent="0.25">
      <c r="A204" s="1">
        <v>197</v>
      </c>
      <c r="B204" s="35">
        <v>5026506</v>
      </c>
      <c r="C204" s="35" t="s">
        <v>1083</v>
      </c>
      <c r="D204" s="37" t="s">
        <v>1084</v>
      </c>
      <c r="E204" s="14"/>
      <c r="F204" s="41" t="s">
        <v>568</v>
      </c>
      <c r="G204" s="40" t="s">
        <v>10</v>
      </c>
      <c r="H204" s="37">
        <v>6</v>
      </c>
      <c r="I204" s="27"/>
      <c r="J204" s="28">
        <f t="shared" si="9"/>
        <v>0</v>
      </c>
      <c r="K204" s="29"/>
      <c r="L204" s="28">
        <f t="shared" si="10"/>
        <v>0</v>
      </c>
      <c r="M204" s="28">
        <f t="shared" si="11"/>
        <v>0</v>
      </c>
    </row>
    <row r="205" spans="1:13" ht="15.75" customHeight="1" x14ac:dyDescent="0.25">
      <c r="A205" s="1">
        <v>198</v>
      </c>
      <c r="B205" s="35">
        <v>5026516</v>
      </c>
      <c r="C205" s="35" t="s">
        <v>1085</v>
      </c>
      <c r="D205" s="37" t="s">
        <v>1086</v>
      </c>
      <c r="E205" s="38"/>
      <c r="F205" s="41" t="s">
        <v>1252</v>
      </c>
      <c r="G205" s="40" t="s">
        <v>10</v>
      </c>
      <c r="H205" s="37">
        <v>2</v>
      </c>
      <c r="I205" s="27"/>
      <c r="J205" s="28">
        <f t="shared" si="9"/>
        <v>0</v>
      </c>
      <c r="K205" s="29"/>
      <c r="L205" s="28">
        <f t="shared" si="10"/>
        <v>0</v>
      </c>
      <c r="M205" s="28">
        <f t="shared" si="11"/>
        <v>0</v>
      </c>
    </row>
    <row r="206" spans="1:13" ht="15.75" customHeight="1" x14ac:dyDescent="0.25">
      <c r="A206" s="1">
        <v>199</v>
      </c>
      <c r="B206" s="35">
        <v>5026517</v>
      </c>
      <c r="C206" s="35" t="s">
        <v>1087</v>
      </c>
      <c r="D206" s="37" t="s">
        <v>1088</v>
      </c>
      <c r="E206" s="38"/>
      <c r="F206" s="41" t="s">
        <v>568</v>
      </c>
      <c r="G206" s="40" t="s">
        <v>10</v>
      </c>
      <c r="H206" s="37">
        <v>2</v>
      </c>
      <c r="I206" s="27"/>
      <c r="J206" s="28">
        <f t="shared" si="9"/>
        <v>0</v>
      </c>
      <c r="K206" s="29"/>
      <c r="L206" s="28">
        <f t="shared" si="10"/>
        <v>0</v>
      </c>
      <c r="M206" s="28">
        <f t="shared" si="11"/>
        <v>0</v>
      </c>
    </row>
    <row r="207" spans="1:13" ht="15.75" customHeight="1" x14ac:dyDescent="0.25">
      <c r="A207" s="1">
        <v>200</v>
      </c>
      <c r="B207" s="35">
        <v>5026536</v>
      </c>
      <c r="C207" s="35" t="s">
        <v>1089</v>
      </c>
      <c r="D207" s="37" t="s">
        <v>1090</v>
      </c>
      <c r="E207" s="14"/>
      <c r="F207" s="41" t="s">
        <v>1282</v>
      </c>
      <c r="G207" s="40" t="s">
        <v>10</v>
      </c>
      <c r="H207" s="37">
        <v>1</v>
      </c>
      <c r="I207" s="27"/>
      <c r="J207" s="28">
        <f t="shared" si="9"/>
        <v>0</v>
      </c>
      <c r="K207" s="29"/>
      <c r="L207" s="28">
        <f t="shared" si="10"/>
        <v>0</v>
      </c>
      <c r="M207" s="28">
        <f t="shared" si="11"/>
        <v>0</v>
      </c>
    </row>
    <row r="208" spans="1:13" ht="15.75" customHeight="1" x14ac:dyDescent="0.25">
      <c r="A208" s="1">
        <v>201</v>
      </c>
      <c r="B208" s="35">
        <v>5026537</v>
      </c>
      <c r="C208" s="35" t="s">
        <v>1091</v>
      </c>
      <c r="D208" s="37" t="s">
        <v>1092</v>
      </c>
      <c r="E208" s="14"/>
      <c r="F208" s="41" t="s">
        <v>1283</v>
      </c>
      <c r="G208" s="40" t="s">
        <v>10</v>
      </c>
      <c r="H208" s="37">
        <v>1</v>
      </c>
      <c r="I208" s="27"/>
      <c r="J208" s="28">
        <f t="shared" si="9"/>
        <v>0</v>
      </c>
      <c r="K208" s="29"/>
      <c r="L208" s="28">
        <f t="shared" si="10"/>
        <v>0</v>
      </c>
      <c r="M208" s="28">
        <f t="shared" si="11"/>
        <v>0</v>
      </c>
    </row>
    <row r="209" spans="1:13" ht="15.75" customHeight="1" x14ac:dyDescent="0.25">
      <c r="A209" s="1">
        <v>202</v>
      </c>
      <c r="B209" s="35">
        <v>5026538</v>
      </c>
      <c r="C209" s="35" t="s">
        <v>1093</v>
      </c>
      <c r="D209" s="37" t="s">
        <v>1094</v>
      </c>
      <c r="E209" s="14"/>
      <c r="F209" s="41" t="s">
        <v>24</v>
      </c>
      <c r="G209" s="40" t="s">
        <v>10</v>
      </c>
      <c r="H209" s="37">
        <v>1</v>
      </c>
      <c r="I209" s="27"/>
      <c r="J209" s="28">
        <f t="shared" si="9"/>
        <v>0</v>
      </c>
      <c r="K209" s="29"/>
      <c r="L209" s="28">
        <f t="shared" si="10"/>
        <v>0</v>
      </c>
      <c r="M209" s="28">
        <f t="shared" si="11"/>
        <v>0</v>
      </c>
    </row>
    <row r="210" spans="1:13" ht="15.75" customHeight="1" x14ac:dyDescent="0.25">
      <c r="A210" s="1">
        <v>203</v>
      </c>
      <c r="B210" s="35">
        <v>5026601</v>
      </c>
      <c r="C210" s="35" t="s">
        <v>1095</v>
      </c>
      <c r="D210" s="37" t="s">
        <v>1096</v>
      </c>
      <c r="E210" s="14"/>
      <c r="F210" s="41" t="s">
        <v>1247</v>
      </c>
      <c r="G210" s="40" t="s">
        <v>10</v>
      </c>
      <c r="H210" s="37">
        <v>2</v>
      </c>
      <c r="I210" s="27"/>
      <c r="J210" s="28">
        <f t="shared" si="9"/>
        <v>0</v>
      </c>
      <c r="K210" s="29"/>
      <c r="L210" s="28">
        <f t="shared" si="10"/>
        <v>0</v>
      </c>
      <c r="M210" s="28">
        <f t="shared" si="11"/>
        <v>0</v>
      </c>
    </row>
    <row r="211" spans="1:13" ht="15.75" customHeight="1" x14ac:dyDescent="0.25">
      <c r="A211" s="1">
        <v>204</v>
      </c>
      <c r="B211" s="35">
        <v>5026629</v>
      </c>
      <c r="C211" s="35" t="s">
        <v>1097</v>
      </c>
      <c r="D211" s="37" t="s">
        <v>1098</v>
      </c>
      <c r="E211" s="14"/>
      <c r="F211" s="41" t="s">
        <v>1282</v>
      </c>
      <c r="G211" s="40" t="s">
        <v>10</v>
      </c>
      <c r="H211" s="37">
        <v>1</v>
      </c>
      <c r="I211" s="27"/>
      <c r="J211" s="28">
        <f t="shared" si="9"/>
        <v>0</v>
      </c>
      <c r="K211" s="29"/>
      <c r="L211" s="28">
        <f t="shared" si="10"/>
        <v>0</v>
      </c>
      <c r="M211" s="28">
        <f t="shared" si="11"/>
        <v>0</v>
      </c>
    </row>
    <row r="212" spans="1:13" ht="15.75" customHeight="1" x14ac:dyDescent="0.25">
      <c r="A212" s="1">
        <v>205</v>
      </c>
      <c r="B212" s="35">
        <v>5026630</v>
      </c>
      <c r="C212" s="35" t="s">
        <v>1099</v>
      </c>
      <c r="D212" s="37" t="s">
        <v>1100</v>
      </c>
      <c r="E212" s="14"/>
      <c r="F212" s="41" t="s">
        <v>1282</v>
      </c>
      <c r="G212" s="40" t="s">
        <v>10</v>
      </c>
      <c r="H212" s="37">
        <v>1</v>
      </c>
      <c r="I212" s="27"/>
      <c r="J212" s="28">
        <f t="shared" si="9"/>
        <v>0</v>
      </c>
      <c r="K212" s="29"/>
      <c r="L212" s="28">
        <f t="shared" si="10"/>
        <v>0</v>
      </c>
      <c r="M212" s="28">
        <f t="shared" si="11"/>
        <v>0</v>
      </c>
    </row>
    <row r="213" spans="1:13" ht="15.75" customHeight="1" x14ac:dyDescent="0.25">
      <c r="A213" s="1">
        <v>206</v>
      </c>
      <c r="B213" s="35">
        <v>5026650</v>
      </c>
      <c r="C213" s="35" t="s">
        <v>1101</v>
      </c>
      <c r="D213" s="37" t="s">
        <v>1102</v>
      </c>
      <c r="E213" s="14"/>
      <c r="F213" s="41" t="s">
        <v>1215</v>
      </c>
      <c r="G213" s="40" t="s">
        <v>10</v>
      </c>
      <c r="H213" s="37">
        <v>1</v>
      </c>
      <c r="I213" s="27"/>
      <c r="J213" s="28">
        <f t="shared" si="9"/>
        <v>0</v>
      </c>
      <c r="K213" s="29"/>
      <c r="L213" s="28">
        <f t="shared" si="10"/>
        <v>0</v>
      </c>
      <c r="M213" s="28">
        <f t="shared" si="11"/>
        <v>0</v>
      </c>
    </row>
    <row r="214" spans="1:13" ht="15.75" customHeight="1" x14ac:dyDescent="0.25">
      <c r="A214" s="1">
        <v>207</v>
      </c>
      <c r="B214" s="35">
        <v>5026848</v>
      </c>
      <c r="C214" s="35" t="s">
        <v>1103</v>
      </c>
      <c r="D214" s="37" t="s">
        <v>1104</v>
      </c>
      <c r="E214" s="38"/>
      <c r="F214" s="41" t="s">
        <v>1252</v>
      </c>
      <c r="G214" s="40" t="s">
        <v>10</v>
      </c>
      <c r="H214" s="37">
        <v>2</v>
      </c>
      <c r="I214" s="27"/>
      <c r="J214" s="28">
        <f t="shared" si="9"/>
        <v>0</v>
      </c>
      <c r="K214" s="29"/>
      <c r="L214" s="28">
        <f t="shared" si="10"/>
        <v>0</v>
      </c>
      <c r="M214" s="28">
        <f t="shared" si="11"/>
        <v>0</v>
      </c>
    </row>
    <row r="215" spans="1:13" ht="15.75" customHeight="1" x14ac:dyDescent="0.25">
      <c r="A215" s="1">
        <v>208</v>
      </c>
      <c r="B215" s="35">
        <v>5026916</v>
      </c>
      <c r="C215" s="35" t="s">
        <v>1105</v>
      </c>
      <c r="D215" s="37" t="s">
        <v>1106</v>
      </c>
      <c r="E215" s="14"/>
      <c r="F215" s="41" t="s">
        <v>1284</v>
      </c>
      <c r="G215" s="40" t="s">
        <v>10</v>
      </c>
      <c r="H215" s="37">
        <v>1</v>
      </c>
      <c r="I215" s="27"/>
      <c r="J215" s="28">
        <f t="shared" si="9"/>
        <v>0</v>
      </c>
      <c r="K215" s="29"/>
      <c r="L215" s="28">
        <f t="shared" si="10"/>
        <v>0</v>
      </c>
      <c r="M215" s="28">
        <f t="shared" si="11"/>
        <v>0</v>
      </c>
    </row>
    <row r="216" spans="1:13" ht="15.75" customHeight="1" x14ac:dyDescent="0.25">
      <c r="A216" s="1">
        <v>209</v>
      </c>
      <c r="B216" s="35">
        <v>5026917</v>
      </c>
      <c r="C216" s="35" t="s">
        <v>1107</v>
      </c>
      <c r="D216" s="37" t="s">
        <v>1108</v>
      </c>
      <c r="E216" s="14"/>
      <c r="F216" s="41" t="s">
        <v>1277</v>
      </c>
      <c r="G216" s="40" t="s">
        <v>10</v>
      </c>
      <c r="H216" s="37">
        <v>1</v>
      </c>
      <c r="I216" s="27"/>
      <c r="J216" s="28">
        <f t="shared" si="9"/>
        <v>0</v>
      </c>
      <c r="K216" s="29"/>
      <c r="L216" s="28">
        <f t="shared" si="10"/>
        <v>0</v>
      </c>
      <c r="M216" s="28">
        <f t="shared" si="11"/>
        <v>0</v>
      </c>
    </row>
    <row r="217" spans="1:13" ht="15.75" customHeight="1" x14ac:dyDescent="0.25">
      <c r="A217" s="1">
        <v>210</v>
      </c>
      <c r="B217" s="35">
        <v>5027353</v>
      </c>
      <c r="C217" s="35" t="s">
        <v>1109</v>
      </c>
      <c r="D217" s="37" t="s">
        <v>1110</v>
      </c>
      <c r="E217" s="38"/>
      <c r="F217" s="41" t="s">
        <v>1285</v>
      </c>
      <c r="G217" s="40" t="s">
        <v>10</v>
      </c>
      <c r="H217" s="37">
        <v>2</v>
      </c>
      <c r="I217" s="27"/>
      <c r="J217" s="28">
        <f t="shared" si="9"/>
        <v>0</v>
      </c>
      <c r="K217" s="29"/>
      <c r="L217" s="28">
        <f t="shared" si="10"/>
        <v>0</v>
      </c>
      <c r="M217" s="28">
        <f t="shared" si="11"/>
        <v>0</v>
      </c>
    </row>
    <row r="218" spans="1:13" ht="15.75" customHeight="1" x14ac:dyDescent="0.25">
      <c r="A218" s="1">
        <v>211</v>
      </c>
      <c r="B218" s="35">
        <v>5027354</v>
      </c>
      <c r="C218" s="35" t="s">
        <v>1111</v>
      </c>
      <c r="D218" s="37" t="s">
        <v>1112</v>
      </c>
      <c r="E218" s="38"/>
      <c r="F218" s="41" t="s">
        <v>1228</v>
      </c>
      <c r="G218" s="40" t="s">
        <v>10</v>
      </c>
      <c r="H218" s="37">
        <v>2</v>
      </c>
      <c r="I218" s="27"/>
      <c r="J218" s="28">
        <f t="shared" si="9"/>
        <v>0</v>
      </c>
      <c r="K218" s="29"/>
      <c r="L218" s="28">
        <f t="shared" si="10"/>
        <v>0</v>
      </c>
      <c r="M218" s="28">
        <f t="shared" si="11"/>
        <v>0</v>
      </c>
    </row>
    <row r="219" spans="1:13" ht="15.75" customHeight="1" x14ac:dyDescent="0.25">
      <c r="A219" s="1">
        <v>212</v>
      </c>
      <c r="B219" s="35">
        <v>5027966</v>
      </c>
      <c r="C219" s="35" t="s">
        <v>1113</v>
      </c>
      <c r="D219" s="37" t="s">
        <v>1114</v>
      </c>
      <c r="E219" s="38"/>
      <c r="F219" s="41" t="s">
        <v>1240</v>
      </c>
      <c r="G219" s="40" t="s">
        <v>10</v>
      </c>
      <c r="H219" s="37">
        <v>2</v>
      </c>
      <c r="I219" s="27"/>
      <c r="J219" s="28">
        <f t="shared" si="9"/>
        <v>0</v>
      </c>
      <c r="K219" s="29"/>
      <c r="L219" s="28">
        <f t="shared" si="10"/>
        <v>0</v>
      </c>
      <c r="M219" s="28">
        <f t="shared" si="11"/>
        <v>0</v>
      </c>
    </row>
    <row r="220" spans="1:13" ht="15.75" customHeight="1" x14ac:dyDescent="0.25">
      <c r="A220" s="1">
        <v>213</v>
      </c>
      <c r="B220" s="35">
        <v>5028061</v>
      </c>
      <c r="C220" s="35" t="s">
        <v>1115</v>
      </c>
      <c r="D220" s="37" t="s">
        <v>1116</v>
      </c>
      <c r="E220" s="14"/>
      <c r="F220" s="41" t="s">
        <v>11</v>
      </c>
      <c r="G220" s="40" t="s">
        <v>10</v>
      </c>
      <c r="H220" s="37">
        <v>1</v>
      </c>
      <c r="I220" s="27"/>
      <c r="J220" s="28">
        <f t="shared" si="9"/>
        <v>0</v>
      </c>
      <c r="K220" s="29"/>
      <c r="L220" s="28">
        <f t="shared" si="10"/>
        <v>0</v>
      </c>
      <c r="M220" s="28">
        <f t="shared" si="11"/>
        <v>0</v>
      </c>
    </row>
    <row r="221" spans="1:13" ht="15.75" customHeight="1" x14ac:dyDescent="0.25">
      <c r="A221" s="1">
        <v>214</v>
      </c>
      <c r="B221" s="35">
        <v>5028062</v>
      </c>
      <c r="C221" s="35" t="s">
        <v>1117</v>
      </c>
      <c r="D221" s="37" t="s">
        <v>1118</v>
      </c>
      <c r="E221" s="14"/>
      <c r="F221" s="41" t="s">
        <v>27</v>
      </c>
      <c r="G221" s="40" t="s">
        <v>10</v>
      </c>
      <c r="H221" s="37">
        <v>2</v>
      </c>
      <c r="I221" s="27"/>
      <c r="J221" s="28">
        <f t="shared" si="9"/>
        <v>0</v>
      </c>
      <c r="K221" s="29"/>
      <c r="L221" s="28">
        <f t="shared" si="10"/>
        <v>0</v>
      </c>
      <c r="M221" s="28">
        <f t="shared" si="11"/>
        <v>0</v>
      </c>
    </row>
    <row r="222" spans="1:13" ht="15.75" customHeight="1" x14ac:dyDescent="0.25">
      <c r="A222" s="1">
        <v>215</v>
      </c>
      <c r="B222" s="35">
        <v>5028064</v>
      </c>
      <c r="C222" s="35" t="s">
        <v>1119</v>
      </c>
      <c r="D222" s="37" t="s">
        <v>1120</v>
      </c>
      <c r="E222" s="14"/>
      <c r="F222" s="41" t="s">
        <v>1239</v>
      </c>
      <c r="G222" s="40" t="s">
        <v>10</v>
      </c>
      <c r="H222" s="37">
        <v>1</v>
      </c>
      <c r="I222" s="27"/>
      <c r="J222" s="28">
        <f t="shared" si="9"/>
        <v>0</v>
      </c>
      <c r="K222" s="29"/>
      <c r="L222" s="28">
        <f t="shared" si="10"/>
        <v>0</v>
      </c>
      <c r="M222" s="28">
        <f t="shared" si="11"/>
        <v>0</v>
      </c>
    </row>
    <row r="223" spans="1:13" ht="15.75" customHeight="1" x14ac:dyDescent="0.25">
      <c r="A223" s="1">
        <v>216</v>
      </c>
      <c r="B223" s="35">
        <v>5028065</v>
      </c>
      <c r="C223" s="35" t="s">
        <v>1121</v>
      </c>
      <c r="D223" s="37" t="s">
        <v>1122</v>
      </c>
      <c r="E223" s="14"/>
      <c r="F223" s="41" t="s">
        <v>27</v>
      </c>
      <c r="G223" s="40" t="s">
        <v>10</v>
      </c>
      <c r="H223" s="37">
        <v>1</v>
      </c>
      <c r="I223" s="27"/>
      <c r="J223" s="28">
        <f t="shared" si="9"/>
        <v>0</v>
      </c>
      <c r="K223" s="29"/>
      <c r="L223" s="28">
        <f t="shared" si="10"/>
        <v>0</v>
      </c>
      <c r="M223" s="28">
        <f t="shared" si="11"/>
        <v>0</v>
      </c>
    </row>
    <row r="224" spans="1:13" ht="15.75" customHeight="1" x14ac:dyDescent="0.25">
      <c r="A224" s="1">
        <v>217</v>
      </c>
      <c r="B224" s="35">
        <v>5028066</v>
      </c>
      <c r="C224" s="35" t="s">
        <v>1123</v>
      </c>
      <c r="D224" s="37" t="s">
        <v>1124</v>
      </c>
      <c r="E224" s="14"/>
      <c r="F224" s="41" t="s">
        <v>1286</v>
      </c>
      <c r="G224" s="40" t="s">
        <v>10</v>
      </c>
      <c r="H224" s="37">
        <v>1</v>
      </c>
      <c r="I224" s="27"/>
      <c r="J224" s="28">
        <f t="shared" si="9"/>
        <v>0</v>
      </c>
      <c r="K224" s="29"/>
      <c r="L224" s="28">
        <f t="shared" si="10"/>
        <v>0</v>
      </c>
      <c r="M224" s="28">
        <f t="shared" si="11"/>
        <v>0</v>
      </c>
    </row>
    <row r="225" spans="1:13" ht="15.75" customHeight="1" x14ac:dyDescent="0.25">
      <c r="A225" s="1">
        <v>218</v>
      </c>
      <c r="B225" s="35">
        <v>5028068</v>
      </c>
      <c r="C225" s="35" t="s">
        <v>1125</v>
      </c>
      <c r="D225" s="37" t="s">
        <v>1126</v>
      </c>
      <c r="E225" s="14"/>
      <c r="F225" s="41" t="s">
        <v>1236</v>
      </c>
      <c r="G225" s="40" t="s">
        <v>10</v>
      </c>
      <c r="H225" s="37">
        <v>1</v>
      </c>
      <c r="I225" s="27"/>
      <c r="J225" s="28">
        <f t="shared" si="9"/>
        <v>0</v>
      </c>
      <c r="K225" s="29"/>
      <c r="L225" s="28">
        <f t="shared" si="10"/>
        <v>0</v>
      </c>
      <c r="M225" s="28">
        <f t="shared" si="11"/>
        <v>0</v>
      </c>
    </row>
    <row r="226" spans="1:13" ht="15.75" customHeight="1" x14ac:dyDescent="0.25">
      <c r="A226" s="1">
        <v>219</v>
      </c>
      <c r="B226" s="35">
        <v>5028072</v>
      </c>
      <c r="C226" s="35" t="s">
        <v>1127</v>
      </c>
      <c r="D226" s="37" t="s">
        <v>1128</v>
      </c>
      <c r="E226" s="14"/>
      <c r="F226" s="41" t="s">
        <v>1287</v>
      </c>
      <c r="G226" s="40" t="s">
        <v>10</v>
      </c>
      <c r="H226" s="37">
        <v>1</v>
      </c>
      <c r="I226" s="27"/>
      <c r="J226" s="28">
        <f t="shared" si="9"/>
        <v>0</v>
      </c>
      <c r="K226" s="29"/>
      <c r="L226" s="28">
        <f t="shared" si="10"/>
        <v>0</v>
      </c>
      <c r="M226" s="28">
        <f t="shared" si="11"/>
        <v>0</v>
      </c>
    </row>
    <row r="227" spans="1:13" ht="15.75" customHeight="1" x14ac:dyDescent="0.25">
      <c r="A227" s="1">
        <v>220</v>
      </c>
      <c r="B227" s="35">
        <v>5028073</v>
      </c>
      <c r="C227" s="35" t="s">
        <v>1129</v>
      </c>
      <c r="D227" s="37" t="s">
        <v>1130</v>
      </c>
      <c r="E227" s="14"/>
      <c r="F227" s="41" t="s">
        <v>1287</v>
      </c>
      <c r="G227" s="40" t="s">
        <v>10</v>
      </c>
      <c r="H227" s="37">
        <v>1</v>
      </c>
      <c r="I227" s="27"/>
      <c r="J227" s="28">
        <f t="shared" si="9"/>
        <v>0</v>
      </c>
      <c r="K227" s="29"/>
      <c r="L227" s="28">
        <f t="shared" si="10"/>
        <v>0</v>
      </c>
      <c r="M227" s="28">
        <f t="shared" si="11"/>
        <v>0</v>
      </c>
    </row>
    <row r="228" spans="1:13" ht="15.75" customHeight="1" x14ac:dyDescent="0.25">
      <c r="A228" s="1">
        <v>221</v>
      </c>
      <c r="B228" s="35">
        <v>5028074</v>
      </c>
      <c r="C228" s="35" t="s">
        <v>1131</v>
      </c>
      <c r="D228" s="37" t="s">
        <v>1132</v>
      </c>
      <c r="E228" s="14"/>
      <c r="F228" s="41" t="s">
        <v>1287</v>
      </c>
      <c r="G228" s="40" t="s">
        <v>10</v>
      </c>
      <c r="H228" s="37">
        <v>1</v>
      </c>
      <c r="I228" s="27"/>
      <c r="J228" s="28">
        <f t="shared" si="9"/>
        <v>0</v>
      </c>
      <c r="K228" s="29"/>
      <c r="L228" s="28">
        <f t="shared" si="10"/>
        <v>0</v>
      </c>
      <c r="M228" s="28">
        <f t="shared" si="11"/>
        <v>0</v>
      </c>
    </row>
    <row r="229" spans="1:13" ht="15.75" customHeight="1" x14ac:dyDescent="0.25">
      <c r="A229" s="1">
        <v>222</v>
      </c>
      <c r="B229" s="35">
        <v>5028075</v>
      </c>
      <c r="C229" s="35" t="s">
        <v>1133</v>
      </c>
      <c r="D229" s="37" t="s">
        <v>1134</v>
      </c>
      <c r="E229" s="14"/>
      <c r="F229" s="41" t="s">
        <v>1288</v>
      </c>
      <c r="G229" s="40" t="s">
        <v>10</v>
      </c>
      <c r="H229" s="37">
        <v>1</v>
      </c>
      <c r="I229" s="27"/>
      <c r="J229" s="28">
        <f t="shared" si="9"/>
        <v>0</v>
      </c>
      <c r="K229" s="29"/>
      <c r="L229" s="28">
        <f t="shared" si="10"/>
        <v>0</v>
      </c>
      <c r="M229" s="28">
        <f t="shared" si="11"/>
        <v>0</v>
      </c>
    </row>
    <row r="230" spans="1:13" ht="15.75" customHeight="1" x14ac:dyDescent="0.25">
      <c r="A230" s="1">
        <v>223</v>
      </c>
      <c r="B230" s="35">
        <v>5028076</v>
      </c>
      <c r="C230" s="35" t="s">
        <v>1135</v>
      </c>
      <c r="D230" s="37" t="s">
        <v>1136</v>
      </c>
      <c r="E230" s="14"/>
      <c r="F230" s="41" t="s">
        <v>1289</v>
      </c>
      <c r="G230" s="40" t="s">
        <v>10</v>
      </c>
      <c r="H230" s="37">
        <v>1</v>
      </c>
      <c r="I230" s="27"/>
      <c r="J230" s="28">
        <f t="shared" si="9"/>
        <v>0</v>
      </c>
      <c r="K230" s="29"/>
      <c r="L230" s="28">
        <f t="shared" si="10"/>
        <v>0</v>
      </c>
      <c r="M230" s="28">
        <f t="shared" si="11"/>
        <v>0</v>
      </c>
    </row>
    <row r="231" spans="1:13" ht="15.75" customHeight="1" x14ac:dyDescent="0.25">
      <c r="A231" s="1">
        <v>224</v>
      </c>
      <c r="B231" s="35">
        <v>5028078</v>
      </c>
      <c r="C231" s="35" t="s">
        <v>1137</v>
      </c>
      <c r="D231" s="37" t="s">
        <v>1138</v>
      </c>
      <c r="E231" s="14"/>
      <c r="F231" s="41" t="s">
        <v>566</v>
      </c>
      <c r="G231" s="40" t="s">
        <v>10</v>
      </c>
      <c r="H231" s="37">
        <v>1</v>
      </c>
      <c r="I231" s="27"/>
      <c r="J231" s="28">
        <f t="shared" si="9"/>
        <v>0</v>
      </c>
      <c r="K231" s="29"/>
      <c r="L231" s="28">
        <f t="shared" si="10"/>
        <v>0</v>
      </c>
      <c r="M231" s="28">
        <f t="shared" si="11"/>
        <v>0</v>
      </c>
    </row>
    <row r="232" spans="1:13" ht="15.75" customHeight="1" x14ac:dyDescent="0.25">
      <c r="A232" s="1">
        <v>225</v>
      </c>
      <c r="B232" s="35">
        <v>5028110</v>
      </c>
      <c r="C232" s="35" t="s">
        <v>1139</v>
      </c>
      <c r="D232" s="37" t="s">
        <v>1140</v>
      </c>
      <c r="E232" s="14"/>
      <c r="F232" s="41" t="s">
        <v>557</v>
      </c>
      <c r="G232" s="40" t="s">
        <v>10</v>
      </c>
      <c r="H232" s="37">
        <v>1</v>
      </c>
      <c r="I232" s="27"/>
      <c r="J232" s="28">
        <f t="shared" si="9"/>
        <v>0</v>
      </c>
      <c r="K232" s="29"/>
      <c r="L232" s="28">
        <f t="shared" si="10"/>
        <v>0</v>
      </c>
      <c r="M232" s="28">
        <f t="shared" si="11"/>
        <v>0</v>
      </c>
    </row>
    <row r="233" spans="1:13" ht="15.75" customHeight="1" x14ac:dyDescent="0.25">
      <c r="A233" s="1">
        <v>226</v>
      </c>
      <c r="B233" s="35">
        <v>5028137</v>
      </c>
      <c r="C233" s="35" t="s">
        <v>1141</v>
      </c>
      <c r="D233" s="37" t="s">
        <v>1142</v>
      </c>
      <c r="E233" s="14"/>
      <c r="F233" s="41" t="s">
        <v>1239</v>
      </c>
      <c r="G233" s="40" t="s">
        <v>10</v>
      </c>
      <c r="H233" s="37">
        <v>1</v>
      </c>
      <c r="I233" s="27"/>
      <c r="J233" s="28">
        <f t="shared" si="9"/>
        <v>0</v>
      </c>
      <c r="K233" s="29"/>
      <c r="L233" s="28">
        <f t="shared" si="10"/>
        <v>0</v>
      </c>
      <c r="M233" s="28">
        <f t="shared" si="11"/>
        <v>0</v>
      </c>
    </row>
    <row r="234" spans="1:13" ht="15.75" customHeight="1" x14ac:dyDescent="0.25">
      <c r="A234" s="1">
        <v>227</v>
      </c>
      <c r="B234" s="35">
        <v>5035087</v>
      </c>
      <c r="C234" s="35" t="s">
        <v>1143</v>
      </c>
      <c r="D234" s="37" t="s">
        <v>1144</v>
      </c>
      <c r="E234" s="14"/>
      <c r="F234" s="41" t="s">
        <v>1290</v>
      </c>
      <c r="G234" s="40" t="s">
        <v>10</v>
      </c>
      <c r="H234" s="37">
        <v>2</v>
      </c>
      <c r="I234" s="27"/>
      <c r="J234" s="28">
        <f t="shared" si="9"/>
        <v>0</v>
      </c>
      <c r="K234" s="29"/>
      <c r="L234" s="28">
        <f t="shared" si="10"/>
        <v>0</v>
      </c>
      <c r="M234" s="28">
        <f t="shared" si="11"/>
        <v>0</v>
      </c>
    </row>
    <row r="235" spans="1:13" ht="15.75" customHeight="1" x14ac:dyDescent="0.25">
      <c r="A235" s="1">
        <v>228</v>
      </c>
      <c r="B235" s="35">
        <v>5035238</v>
      </c>
      <c r="C235" s="35" t="s">
        <v>1145</v>
      </c>
      <c r="D235" s="37" t="s">
        <v>1146</v>
      </c>
      <c r="E235" s="14"/>
      <c r="F235" s="41" t="s">
        <v>568</v>
      </c>
      <c r="G235" s="40" t="s">
        <v>10</v>
      </c>
      <c r="H235" s="37">
        <v>1</v>
      </c>
      <c r="I235" s="27"/>
      <c r="J235" s="28">
        <f t="shared" si="9"/>
        <v>0</v>
      </c>
      <c r="K235" s="29"/>
      <c r="L235" s="28">
        <f t="shared" si="10"/>
        <v>0</v>
      </c>
      <c r="M235" s="28">
        <f t="shared" si="11"/>
        <v>0</v>
      </c>
    </row>
    <row r="236" spans="1:13" ht="15.75" customHeight="1" x14ac:dyDescent="0.25">
      <c r="A236" s="1">
        <v>229</v>
      </c>
      <c r="B236" s="35">
        <v>5035942</v>
      </c>
      <c r="C236" s="35" t="s">
        <v>1147</v>
      </c>
      <c r="D236" s="37" t="s">
        <v>1148</v>
      </c>
      <c r="E236" s="38"/>
      <c r="F236" s="41" t="s">
        <v>1239</v>
      </c>
      <c r="G236" s="40" t="s">
        <v>10</v>
      </c>
      <c r="H236" s="37">
        <v>2</v>
      </c>
      <c r="I236" s="27"/>
      <c r="J236" s="28">
        <f t="shared" si="9"/>
        <v>0</v>
      </c>
      <c r="K236" s="29"/>
      <c r="L236" s="28">
        <f t="shared" si="10"/>
        <v>0</v>
      </c>
      <c r="M236" s="28">
        <f t="shared" si="11"/>
        <v>0</v>
      </c>
    </row>
    <row r="237" spans="1:13" ht="15.75" customHeight="1" x14ac:dyDescent="0.25">
      <c r="A237" s="1">
        <v>230</v>
      </c>
      <c r="B237" s="35">
        <v>5036079</v>
      </c>
      <c r="C237" s="35" t="s">
        <v>1149</v>
      </c>
      <c r="D237" s="37" t="s">
        <v>1150</v>
      </c>
      <c r="E237" s="38"/>
      <c r="F237" s="41" t="s">
        <v>1291</v>
      </c>
      <c r="G237" s="40" t="s">
        <v>10</v>
      </c>
      <c r="H237" s="37">
        <v>2</v>
      </c>
      <c r="I237" s="27"/>
      <c r="J237" s="28">
        <f t="shared" si="9"/>
        <v>0</v>
      </c>
      <c r="K237" s="29"/>
      <c r="L237" s="28">
        <f t="shared" si="10"/>
        <v>0</v>
      </c>
      <c r="M237" s="28">
        <f t="shared" si="11"/>
        <v>0</v>
      </c>
    </row>
    <row r="238" spans="1:13" ht="15.75" customHeight="1" x14ac:dyDescent="0.25">
      <c r="A238" s="1">
        <v>231</v>
      </c>
      <c r="B238" s="35">
        <v>5036792</v>
      </c>
      <c r="C238" s="35" t="s">
        <v>1151</v>
      </c>
      <c r="D238" s="37" t="s">
        <v>1152</v>
      </c>
      <c r="E238" s="38"/>
      <c r="F238" s="41" t="s">
        <v>565</v>
      </c>
      <c r="G238" s="40" t="s">
        <v>10</v>
      </c>
      <c r="H238" s="37">
        <v>4</v>
      </c>
      <c r="I238" s="27"/>
      <c r="J238" s="28">
        <f t="shared" si="9"/>
        <v>0</v>
      </c>
      <c r="K238" s="29"/>
      <c r="L238" s="28">
        <f t="shared" si="10"/>
        <v>0</v>
      </c>
      <c r="M238" s="28">
        <f t="shared" si="11"/>
        <v>0</v>
      </c>
    </row>
    <row r="239" spans="1:13" ht="15.75" customHeight="1" x14ac:dyDescent="0.25">
      <c r="A239" s="1">
        <v>232</v>
      </c>
      <c r="B239" s="35">
        <v>5036795</v>
      </c>
      <c r="C239" s="35" t="s">
        <v>1153</v>
      </c>
      <c r="D239" s="37" t="s">
        <v>1154</v>
      </c>
      <c r="E239" s="14"/>
      <c r="F239" s="41" t="s">
        <v>1219</v>
      </c>
      <c r="G239" s="40" t="s">
        <v>10</v>
      </c>
      <c r="H239" s="37">
        <v>1</v>
      </c>
      <c r="I239" s="27"/>
      <c r="J239" s="28">
        <f t="shared" si="9"/>
        <v>0</v>
      </c>
      <c r="K239" s="29"/>
      <c r="L239" s="28">
        <f t="shared" si="10"/>
        <v>0</v>
      </c>
      <c r="M239" s="28">
        <f t="shared" si="11"/>
        <v>0</v>
      </c>
    </row>
    <row r="240" spans="1:13" ht="15.75" customHeight="1" x14ac:dyDescent="0.25">
      <c r="A240" s="1">
        <v>233</v>
      </c>
      <c r="B240" s="35">
        <v>5037052</v>
      </c>
      <c r="C240" s="35" t="s">
        <v>1155</v>
      </c>
      <c r="D240" s="37" t="s">
        <v>1156</v>
      </c>
      <c r="E240" s="38"/>
      <c r="F240" s="41" t="s">
        <v>314</v>
      </c>
      <c r="G240" s="40" t="s">
        <v>10</v>
      </c>
      <c r="H240" s="37">
        <v>3</v>
      </c>
      <c r="I240" s="27"/>
      <c r="J240" s="28">
        <f t="shared" si="9"/>
        <v>0</v>
      </c>
      <c r="K240" s="29"/>
      <c r="L240" s="28">
        <f t="shared" si="10"/>
        <v>0</v>
      </c>
      <c r="M240" s="28">
        <f t="shared" si="11"/>
        <v>0</v>
      </c>
    </row>
    <row r="241" spans="1:13" ht="15.75" customHeight="1" x14ac:dyDescent="0.25">
      <c r="A241" s="1">
        <v>234</v>
      </c>
      <c r="B241" s="35">
        <v>5037359</v>
      </c>
      <c r="C241" s="35" t="s">
        <v>1157</v>
      </c>
      <c r="D241" s="37" t="s">
        <v>1158</v>
      </c>
      <c r="E241" s="38"/>
      <c r="F241" s="41" t="s">
        <v>1292</v>
      </c>
      <c r="G241" s="40" t="s">
        <v>10</v>
      </c>
      <c r="H241" s="37">
        <v>2</v>
      </c>
      <c r="I241" s="27"/>
      <c r="J241" s="28">
        <f t="shared" si="9"/>
        <v>0</v>
      </c>
      <c r="K241" s="29"/>
      <c r="L241" s="28">
        <f t="shared" si="10"/>
        <v>0</v>
      </c>
      <c r="M241" s="28">
        <f t="shared" si="11"/>
        <v>0</v>
      </c>
    </row>
    <row r="242" spans="1:13" ht="15.75" customHeight="1" x14ac:dyDescent="0.25">
      <c r="A242" s="1">
        <v>235</v>
      </c>
      <c r="B242" s="35">
        <v>5037360</v>
      </c>
      <c r="C242" s="35" t="s">
        <v>1159</v>
      </c>
      <c r="D242" s="37" t="s">
        <v>1160</v>
      </c>
      <c r="E242" s="38"/>
      <c r="F242" s="41" t="s">
        <v>1293</v>
      </c>
      <c r="G242" s="40" t="s">
        <v>10</v>
      </c>
      <c r="H242" s="37">
        <v>2</v>
      </c>
      <c r="I242" s="27"/>
      <c r="J242" s="28">
        <f t="shared" si="9"/>
        <v>0</v>
      </c>
      <c r="K242" s="29"/>
      <c r="L242" s="28">
        <f t="shared" si="10"/>
        <v>0</v>
      </c>
      <c r="M242" s="28">
        <f t="shared" si="11"/>
        <v>0</v>
      </c>
    </row>
    <row r="243" spans="1:13" ht="15.75" customHeight="1" x14ac:dyDescent="0.25">
      <c r="A243" s="1">
        <v>236</v>
      </c>
      <c r="B243" s="35">
        <v>5037391</v>
      </c>
      <c r="C243" s="35" t="s">
        <v>1161</v>
      </c>
      <c r="D243" s="37" t="s">
        <v>1162</v>
      </c>
      <c r="E243" s="14"/>
      <c r="F243" s="41" t="s">
        <v>566</v>
      </c>
      <c r="G243" s="40" t="s">
        <v>10</v>
      </c>
      <c r="H243" s="37">
        <v>1</v>
      </c>
      <c r="I243" s="27"/>
      <c r="J243" s="28">
        <f t="shared" si="9"/>
        <v>0</v>
      </c>
      <c r="K243" s="29"/>
      <c r="L243" s="28">
        <f t="shared" si="10"/>
        <v>0</v>
      </c>
      <c r="M243" s="28">
        <f t="shared" si="11"/>
        <v>0</v>
      </c>
    </row>
    <row r="244" spans="1:13" ht="15.75" customHeight="1" x14ac:dyDescent="0.25">
      <c r="A244" s="1">
        <v>237</v>
      </c>
      <c r="B244" s="35">
        <v>5038204</v>
      </c>
      <c r="C244" s="35" t="s">
        <v>1163</v>
      </c>
      <c r="D244" s="37" t="s">
        <v>1164</v>
      </c>
      <c r="E244" s="14"/>
      <c r="F244" s="41" t="s">
        <v>1294</v>
      </c>
      <c r="G244" s="40" t="s">
        <v>10</v>
      </c>
      <c r="H244" s="37">
        <v>1</v>
      </c>
      <c r="I244" s="27"/>
      <c r="J244" s="28">
        <f t="shared" si="9"/>
        <v>0</v>
      </c>
      <c r="K244" s="29"/>
      <c r="L244" s="28">
        <f t="shared" si="10"/>
        <v>0</v>
      </c>
      <c r="M244" s="28">
        <f t="shared" si="11"/>
        <v>0</v>
      </c>
    </row>
    <row r="245" spans="1:13" ht="15.75" customHeight="1" x14ac:dyDescent="0.25">
      <c r="A245" s="1">
        <v>238</v>
      </c>
      <c r="B245" s="35">
        <v>5038273</v>
      </c>
      <c r="C245" s="35" t="s">
        <v>1165</v>
      </c>
      <c r="D245" s="37" t="s">
        <v>1166</v>
      </c>
      <c r="E245" s="14"/>
      <c r="F245" s="41" t="s">
        <v>27</v>
      </c>
      <c r="G245" s="40" t="s">
        <v>10</v>
      </c>
      <c r="H245" s="37">
        <v>2</v>
      </c>
      <c r="I245" s="27"/>
      <c r="J245" s="28">
        <f t="shared" si="9"/>
        <v>0</v>
      </c>
      <c r="K245" s="29"/>
      <c r="L245" s="28">
        <f t="shared" si="10"/>
        <v>0</v>
      </c>
      <c r="M245" s="28">
        <f t="shared" si="11"/>
        <v>0</v>
      </c>
    </row>
    <row r="246" spans="1:13" ht="15.75" customHeight="1" x14ac:dyDescent="0.25">
      <c r="A246" s="1">
        <v>239</v>
      </c>
      <c r="B246" s="35">
        <v>5038323</v>
      </c>
      <c r="C246" s="35" t="s">
        <v>1167</v>
      </c>
      <c r="D246" s="37" t="s">
        <v>1168</v>
      </c>
      <c r="E246" s="14"/>
      <c r="F246" s="41" t="s">
        <v>568</v>
      </c>
      <c r="G246" s="40" t="s">
        <v>10</v>
      </c>
      <c r="H246" s="37">
        <v>2</v>
      </c>
      <c r="I246" s="27"/>
      <c r="J246" s="28">
        <f t="shared" si="9"/>
        <v>0</v>
      </c>
      <c r="K246" s="29"/>
      <c r="L246" s="28">
        <f t="shared" si="10"/>
        <v>0</v>
      </c>
      <c r="M246" s="28">
        <f t="shared" si="11"/>
        <v>0</v>
      </c>
    </row>
    <row r="247" spans="1:13" ht="15.75" customHeight="1" x14ac:dyDescent="0.25">
      <c r="A247" s="1">
        <v>240</v>
      </c>
      <c r="B247" s="35">
        <v>5038324</v>
      </c>
      <c r="C247" s="35" t="s">
        <v>1169</v>
      </c>
      <c r="D247" s="37" t="s">
        <v>1170</v>
      </c>
      <c r="E247" s="14"/>
      <c r="F247" s="41" t="s">
        <v>1235</v>
      </c>
      <c r="G247" s="40" t="s">
        <v>10</v>
      </c>
      <c r="H247" s="37">
        <v>1</v>
      </c>
      <c r="I247" s="27"/>
      <c r="J247" s="28">
        <f t="shared" si="9"/>
        <v>0</v>
      </c>
      <c r="K247" s="29"/>
      <c r="L247" s="28">
        <f t="shared" si="10"/>
        <v>0</v>
      </c>
      <c r="M247" s="28">
        <f t="shared" si="11"/>
        <v>0</v>
      </c>
    </row>
    <row r="248" spans="1:13" ht="15.75" customHeight="1" x14ac:dyDescent="0.25">
      <c r="A248" s="1">
        <v>241</v>
      </c>
      <c r="B248" s="35">
        <v>5038325</v>
      </c>
      <c r="C248" s="35" t="s">
        <v>1171</v>
      </c>
      <c r="D248" s="37" t="s">
        <v>1172</v>
      </c>
      <c r="E248" s="14"/>
      <c r="F248" s="41" t="s">
        <v>1227</v>
      </c>
      <c r="G248" s="40" t="s">
        <v>10</v>
      </c>
      <c r="H248" s="37">
        <v>7</v>
      </c>
      <c r="I248" s="27"/>
      <c r="J248" s="28">
        <f t="shared" si="9"/>
        <v>0</v>
      </c>
      <c r="K248" s="29"/>
      <c r="L248" s="28">
        <f t="shared" si="10"/>
        <v>0</v>
      </c>
      <c r="M248" s="28">
        <f t="shared" si="11"/>
        <v>0</v>
      </c>
    </row>
    <row r="249" spans="1:13" ht="15.75" customHeight="1" x14ac:dyDescent="0.25">
      <c r="A249" s="1">
        <v>242</v>
      </c>
      <c r="B249" s="35">
        <v>5038343</v>
      </c>
      <c r="C249" s="35" t="s">
        <v>1173</v>
      </c>
      <c r="D249" s="37" t="s">
        <v>1174</v>
      </c>
      <c r="E249" s="38"/>
      <c r="F249" s="41" t="s">
        <v>1295</v>
      </c>
      <c r="G249" s="40" t="s">
        <v>10</v>
      </c>
      <c r="H249" s="37">
        <v>3</v>
      </c>
      <c r="I249" s="27"/>
      <c r="J249" s="28">
        <f t="shared" si="9"/>
        <v>0</v>
      </c>
      <c r="K249" s="29"/>
      <c r="L249" s="28">
        <f t="shared" si="10"/>
        <v>0</v>
      </c>
      <c r="M249" s="28">
        <f t="shared" si="11"/>
        <v>0</v>
      </c>
    </row>
    <row r="250" spans="1:13" ht="15.75" customHeight="1" x14ac:dyDescent="0.25">
      <c r="A250" s="1">
        <v>243</v>
      </c>
      <c r="B250" s="35">
        <v>5038499</v>
      </c>
      <c r="C250" s="35" t="s">
        <v>1175</v>
      </c>
      <c r="D250" s="37" t="s">
        <v>1176</v>
      </c>
      <c r="E250" s="38"/>
      <c r="F250" s="41" t="s">
        <v>1296</v>
      </c>
      <c r="G250" s="40" t="s">
        <v>10</v>
      </c>
      <c r="H250" s="37">
        <v>2</v>
      </c>
      <c r="I250" s="27"/>
      <c r="J250" s="28">
        <f t="shared" si="9"/>
        <v>0</v>
      </c>
      <c r="K250" s="29"/>
      <c r="L250" s="28">
        <f t="shared" si="10"/>
        <v>0</v>
      </c>
      <c r="M250" s="28">
        <f t="shared" si="11"/>
        <v>0</v>
      </c>
    </row>
    <row r="251" spans="1:13" ht="15.75" customHeight="1" x14ac:dyDescent="0.25">
      <c r="A251" s="1">
        <v>244</v>
      </c>
      <c r="B251" s="35">
        <v>5038500</v>
      </c>
      <c r="C251" s="35" t="s">
        <v>1177</v>
      </c>
      <c r="D251" s="37" t="s">
        <v>1178</v>
      </c>
      <c r="E251" s="14"/>
      <c r="F251" s="41" t="s">
        <v>1297</v>
      </c>
      <c r="G251" s="40" t="s">
        <v>10</v>
      </c>
      <c r="H251" s="37">
        <v>1</v>
      </c>
      <c r="I251" s="27"/>
      <c r="J251" s="28">
        <f t="shared" si="9"/>
        <v>0</v>
      </c>
      <c r="K251" s="29"/>
      <c r="L251" s="28">
        <f t="shared" si="10"/>
        <v>0</v>
      </c>
      <c r="M251" s="28">
        <f t="shared" si="11"/>
        <v>0</v>
      </c>
    </row>
    <row r="252" spans="1:13" ht="15.75" customHeight="1" x14ac:dyDescent="0.25">
      <c r="A252" s="1">
        <v>245</v>
      </c>
      <c r="B252" s="35">
        <v>5038501</v>
      </c>
      <c r="C252" s="35" t="s">
        <v>1179</v>
      </c>
      <c r="D252" s="37" t="s">
        <v>1180</v>
      </c>
      <c r="E252" s="14"/>
      <c r="F252" s="41" t="s">
        <v>1297</v>
      </c>
      <c r="G252" s="40" t="s">
        <v>10</v>
      </c>
      <c r="H252" s="37">
        <v>1</v>
      </c>
      <c r="I252" s="27"/>
      <c r="J252" s="28">
        <f t="shared" si="9"/>
        <v>0</v>
      </c>
      <c r="K252" s="29"/>
      <c r="L252" s="28">
        <f t="shared" si="10"/>
        <v>0</v>
      </c>
      <c r="M252" s="28">
        <f t="shared" si="11"/>
        <v>0</v>
      </c>
    </row>
    <row r="253" spans="1:13" ht="15.75" customHeight="1" x14ac:dyDescent="0.25">
      <c r="A253" s="1">
        <v>246</v>
      </c>
      <c r="B253" s="35">
        <v>5038502</v>
      </c>
      <c r="C253" s="35" t="s">
        <v>1181</v>
      </c>
      <c r="D253" s="37" t="s">
        <v>1182</v>
      </c>
      <c r="E253" s="14"/>
      <c r="F253" s="41" t="s">
        <v>1296</v>
      </c>
      <c r="G253" s="40" t="s">
        <v>10</v>
      </c>
      <c r="H253" s="37">
        <v>1</v>
      </c>
      <c r="I253" s="27"/>
      <c r="J253" s="28">
        <f t="shared" si="9"/>
        <v>0</v>
      </c>
      <c r="K253" s="29"/>
      <c r="L253" s="28">
        <f t="shared" si="10"/>
        <v>0</v>
      </c>
      <c r="M253" s="28">
        <f t="shared" si="11"/>
        <v>0</v>
      </c>
    </row>
    <row r="254" spans="1:13" ht="15.75" customHeight="1" x14ac:dyDescent="0.25">
      <c r="A254" s="1">
        <v>247</v>
      </c>
      <c r="B254" s="35">
        <v>5038602</v>
      </c>
      <c r="C254" s="35">
        <v>15224041</v>
      </c>
      <c r="D254" s="37" t="s">
        <v>1183</v>
      </c>
      <c r="E254" s="14"/>
      <c r="F254" s="41" t="s">
        <v>1298</v>
      </c>
      <c r="G254" s="40" t="s">
        <v>10</v>
      </c>
      <c r="H254" s="37">
        <v>1</v>
      </c>
      <c r="I254" s="27"/>
      <c r="J254" s="28">
        <f t="shared" si="9"/>
        <v>0</v>
      </c>
      <c r="K254" s="29"/>
      <c r="L254" s="28">
        <f t="shared" si="10"/>
        <v>0</v>
      </c>
      <c r="M254" s="28">
        <f t="shared" si="11"/>
        <v>0</v>
      </c>
    </row>
    <row r="255" spans="1:13" ht="15.75" customHeight="1" x14ac:dyDescent="0.25">
      <c r="A255" s="1">
        <v>248</v>
      </c>
      <c r="B255" s="35">
        <v>5038422</v>
      </c>
      <c r="C255" s="35" t="s">
        <v>1184</v>
      </c>
      <c r="D255" s="37" t="s">
        <v>1185</v>
      </c>
      <c r="E255" s="14"/>
      <c r="F255" s="41" t="s">
        <v>1232</v>
      </c>
      <c r="G255" s="40" t="s">
        <v>10</v>
      </c>
      <c r="H255" s="37">
        <v>1</v>
      </c>
      <c r="I255" s="27"/>
      <c r="J255" s="28">
        <f t="shared" si="9"/>
        <v>0</v>
      </c>
      <c r="K255" s="29"/>
      <c r="L255" s="28">
        <f t="shared" si="10"/>
        <v>0</v>
      </c>
      <c r="M255" s="28">
        <f t="shared" si="11"/>
        <v>0</v>
      </c>
    </row>
    <row r="256" spans="1:13" s="30" customFormat="1" ht="15.75" customHeight="1" x14ac:dyDescent="0.25">
      <c r="A256" s="1">
        <v>249</v>
      </c>
      <c r="B256" s="47">
        <v>5012534</v>
      </c>
      <c r="C256" s="47" t="s">
        <v>1186</v>
      </c>
      <c r="D256" s="48" t="s">
        <v>1187</v>
      </c>
      <c r="E256" s="38"/>
      <c r="F256" s="52" t="s">
        <v>25</v>
      </c>
      <c r="G256" s="50" t="s">
        <v>10</v>
      </c>
      <c r="H256" s="48">
        <v>1</v>
      </c>
      <c r="I256" s="27"/>
      <c r="J256" s="28">
        <f t="shared" si="9"/>
        <v>0</v>
      </c>
      <c r="K256" s="29"/>
      <c r="L256" s="28">
        <f t="shared" si="10"/>
        <v>0</v>
      </c>
      <c r="M256" s="28">
        <f t="shared" si="11"/>
        <v>0</v>
      </c>
    </row>
    <row r="257" spans="1:13" s="30" customFormat="1" ht="15.75" customHeight="1" x14ac:dyDescent="0.25">
      <c r="A257" s="1">
        <v>250</v>
      </c>
      <c r="B257" s="47">
        <v>5012596</v>
      </c>
      <c r="C257" s="47" t="s">
        <v>1188</v>
      </c>
      <c r="D257" s="48" t="s">
        <v>1189</v>
      </c>
      <c r="E257" s="26"/>
      <c r="F257" s="52" t="s">
        <v>140</v>
      </c>
      <c r="G257" s="50" t="s">
        <v>10</v>
      </c>
      <c r="H257" s="48">
        <v>2</v>
      </c>
      <c r="I257" s="27"/>
      <c r="J257" s="28">
        <f t="shared" si="9"/>
        <v>0</v>
      </c>
      <c r="K257" s="29"/>
      <c r="L257" s="28">
        <f t="shared" si="10"/>
        <v>0</v>
      </c>
      <c r="M257" s="28">
        <f t="shared" si="11"/>
        <v>0</v>
      </c>
    </row>
    <row r="258" spans="1:13" s="30" customFormat="1" ht="15.75" customHeight="1" x14ac:dyDescent="0.25">
      <c r="A258" s="1">
        <v>251</v>
      </c>
      <c r="B258" s="47">
        <v>5013901</v>
      </c>
      <c r="C258" s="47" t="s">
        <v>1190</v>
      </c>
      <c r="D258" s="48" t="s">
        <v>1191</v>
      </c>
      <c r="E258" s="38"/>
      <c r="F258" s="52" t="s">
        <v>25</v>
      </c>
      <c r="G258" s="50" t="s">
        <v>10</v>
      </c>
      <c r="H258" s="48">
        <v>1</v>
      </c>
      <c r="I258" s="27"/>
      <c r="J258" s="28">
        <f t="shared" si="9"/>
        <v>0</v>
      </c>
      <c r="K258" s="29"/>
      <c r="L258" s="28">
        <f t="shared" si="10"/>
        <v>0</v>
      </c>
      <c r="M258" s="28">
        <f t="shared" si="11"/>
        <v>0</v>
      </c>
    </row>
    <row r="259" spans="1:13" s="30" customFormat="1" ht="15.75" customHeight="1" x14ac:dyDescent="0.25">
      <c r="A259" s="1">
        <v>252</v>
      </c>
      <c r="B259" s="47">
        <v>5012597</v>
      </c>
      <c r="C259" s="47" t="s">
        <v>1192</v>
      </c>
      <c r="D259" s="48" t="s">
        <v>1193</v>
      </c>
      <c r="E259" s="38"/>
      <c r="F259" s="52" t="s">
        <v>1232</v>
      </c>
      <c r="G259" s="50" t="s">
        <v>10</v>
      </c>
      <c r="H259" s="48">
        <v>1</v>
      </c>
      <c r="I259" s="27"/>
      <c r="J259" s="28">
        <f t="shared" si="9"/>
        <v>0</v>
      </c>
      <c r="K259" s="29"/>
      <c r="L259" s="28">
        <f t="shared" si="10"/>
        <v>0</v>
      </c>
      <c r="M259" s="28">
        <f t="shared" si="11"/>
        <v>0</v>
      </c>
    </row>
    <row r="260" spans="1:13" s="30" customFormat="1" ht="15.75" customHeight="1" x14ac:dyDescent="0.25">
      <c r="A260" s="1">
        <v>253</v>
      </c>
      <c r="B260" s="47">
        <v>5012601</v>
      </c>
      <c r="C260" s="47" t="s">
        <v>1194</v>
      </c>
      <c r="D260" s="48" t="s">
        <v>1195</v>
      </c>
      <c r="E260" s="38"/>
      <c r="F260" s="52" t="s">
        <v>406</v>
      </c>
      <c r="G260" s="50" t="s">
        <v>10</v>
      </c>
      <c r="H260" s="48">
        <v>1</v>
      </c>
      <c r="I260" s="27"/>
      <c r="J260" s="28">
        <f t="shared" ref="J260:J263" si="12">H260*I260</f>
        <v>0</v>
      </c>
      <c r="K260" s="29"/>
      <c r="L260" s="28">
        <f t="shared" ref="L260:L263" si="13">ROUND((K260*I260/100)+I260,4)</f>
        <v>0</v>
      </c>
      <c r="M260" s="28">
        <f t="shared" ref="M260:M263" si="14">L260*H260</f>
        <v>0</v>
      </c>
    </row>
    <row r="261" spans="1:13" s="30" customFormat="1" ht="15.75" customHeight="1" x14ac:dyDescent="0.25">
      <c r="A261" s="1">
        <v>254</v>
      </c>
      <c r="B261" s="47">
        <v>5012632</v>
      </c>
      <c r="C261" s="47" t="s">
        <v>1196</v>
      </c>
      <c r="D261" s="48" t="s">
        <v>1197</v>
      </c>
      <c r="E261" s="38"/>
      <c r="F261" s="52" t="s">
        <v>25</v>
      </c>
      <c r="G261" s="50" t="s">
        <v>10</v>
      </c>
      <c r="H261" s="48">
        <v>1</v>
      </c>
      <c r="I261" s="27"/>
      <c r="J261" s="28">
        <f t="shared" si="12"/>
        <v>0</v>
      </c>
      <c r="K261" s="29"/>
      <c r="L261" s="28">
        <f t="shared" si="13"/>
        <v>0</v>
      </c>
      <c r="M261" s="28">
        <f t="shared" si="14"/>
        <v>0</v>
      </c>
    </row>
    <row r="262" spans="1:13" s="30" customFormat="1" ht="15.75" customHeight="1" x14ac:dyDescent="0.25">
      <c r="A262" s="1">
        <v>255</v>
      </c>
      <c r="B262" s="47">
        <v>5012650</v>
      </c>
      <c r="C262" s="47" t="s">
        <v>1198</v>
      </c>
      <c r="D262" s="48" t="s">
        <v>1199</v>
      </c>
      <c r="E262" s="38"/>
      <c r="F262" s="52" t="s">
        <v>1299</v>
      </c>
      <c r="G262" s="50" t="s">
        <v>10</v>
      </c>
      <c r="H262" s="48">
        <v>1</v>
      </c>
      <c r="I262" s="27"/>
      <c r="J262" s="28">
        <f t="shared" si="12"/>
        <v>0</v>
      </c>
      <c r="K262" s="29"/>
      <c r="L262" s="28">
        <f t="shared" si="13"/>
        <v>0</v>
      </c>
      <c r="M262" s="28">
        <f t="shared" si="14"/>
        <v>0</v>
      </c>
    </row>
    <row r="263" spans="1:13" s="30" customFormat="1" ht="15.75" customHeight="1" x14ac:dyDescent="0.25">
      <c r="A263" s="1">
        <v>256</v>
      </c>
      <c r="B263" s="47">
        <v>5010908</v>
      </c>
      <c r="C263" s="47" t="s">
        <v>1200</v>
      </c>
      <c r="D263" s="48" t="s">
        <v>1201</v>
      </c>
      <c r="E263" s="38"/>
      <c r="F263" s="52" t="s">
        <v>1267</v>
      </c>
      <c r="G263" s="50" t="s">
        <v>10</v>
      </c>
      <c r="H263" s="48">
        <v>1</v>
      </c>
      <c r="I263" s="27"/>
      <c r="J263" s="28">
        <f t="shared" si="12"/>
        <v>0</v>
      </c>
      <c r="K263" s="29"/>
      <c r="L263" s="28">
        <f t="shared" si="13"/>
        <v>0</v>
      </c>
      <c r="M263" s="28">
        <f t="shared" si="14"/>
        <v>0</v>
      </c>
    </row>
    <row r="264" spans="1:13" x14ac:dyDescent="0.25">
      <c r="A264" s="20"/>
      <c r="B264" s="20"/>
      <c r="C264" s="20"/>
      <c r="D264" s="20"/>
      <c r="E264" s="20"/>
      <c r="F264" s="21"/>
      <c r="G264" s="21"/>
      <c r="H264" s="20"/>
      <c r="I264" s="20"/>
      <c r="J264" s="22"/>
      <c r="K264" s="20"/>
      <c r="L264" s="23" t="s">
        <v>20</v>
      </c>
      <c r="M264" s="24">
        <f>SUM(M8:M263)</f>
        <v>0</v>
      </c>
    </row>
    <row r="266" spans="1:13" x14ac:dyDescent="0.25">
      <c r="A266" s="34" t="s">
        <v>21</v>
      </c>
      <c r="B266" s="34"/>
      <c r="C266" s="34"/>
      <c r="D266" s="34"/>
    </row>
    <row r="267" spans="1:13" x14ac:dyDescent="0.25">
      <c r="A267" s="57" t="s">
        <v>30</v>
      </c>
      <c r="B267" s="57"/>
      <c r="C267" s="57"/>
      <c r="D267" s="57"/>
    </row>
    <row r="268" spans="1:13" x14ac:dyDescent="0.25">
      <c r="A268" s="34" t="s">
        <v>1302</v>
      </c>
      <c r="B268" s="34"/>
      <c r="C268" s="34"/>
      <c r="D268" s="34"/>
    </row>
    <row r="269" spans="1:13" x14ac:dyDescent="0.25">
      <c r="A269" s="31" t="s">
        <v>31</v>
      </c>
      <c r="B269" s="31"/>
      <c r="C269" s="31"/>
      <c r="D269" s="31"/>
    </row>
    <row r="270" spans="1:13" x14ac:dyDescent="0.25">
      <c r="A270" s="20" t="s">
        <v>22</v>
      </c>
      <c r="B270" s="20"/>
      <c r="C270" s="20"/>
    </row>
    <row r="271" spans="1:13" x14ac:dyDescent="0.25">
      <c r="A271" s="20" t="s">
        <v>2130</v>
      </c>
    </row>
  </sheetData>
  <sheetProtection algorithmName="SHA-512" hashValue="zuaP3NETP/39UgZo4JLGHpSFNASuEUiPODXuUheL1zC7s2ZYGb3dUqmgKax7CgTrMG8xFP9YDnyKousBf+LFLQ==" saltValue="sSpV99tx69VChKoSpUCiDg==" spinCount="100000" sheet="1" objects="1" scenarios="1"/>
  <mergeCells count="6">
    <mergeCell ref="A267:D267"/>
    <mergeCell ref="A1:D1"/>
    <mergeCell ref="A2:D2"/>
    <mergeCell ref="A4:B4"/>
    <mergeCell ref="C4:D4"/>
    <mergeCell ref="A7:D7"/>
  </mergeCells>
  <conditionalFormatting sqref="B11 B16:B21 B23:B28 B8:B9">
    <cfRule type="duplicateValues" dxfId="116" priority="30"/>
  </conditionalFormatting>
  <conditionalFormatting sqref="B10">
    <cfRule type="duplicateValues" dxfId="115" priority="20"/>
  </conditionalFormatting>
  <conditionalFormatting sqref="B12">
    <cfRule type="duplicateValues" dxfId="114" priority="21"/>
  </conditionalFormatting>
  <conditionalFormatting sqref="B13">
    <cfRule type="duplicateValues" dxfId="113" priority="22"/>
  </conditionalFormatting>
  <conditionalFormatting sqref="B14:B15">
    <cfRule type="duplicateValues" dxfId="112" priority="23"/>
  </conditionalFormatting>
  <conditionalFormatting sqref="B22">
    <cfRule type="duplicateValues" dxfId="111" priority="24"/>
  </conditionalFormatting>
  <conditionalFormatting sqref="B29">
    <cfRule type="duplicateValues" dxfId="110" priority="16"/>
  </conditionalFormatting>
  <conditionalFormatting sqref="B30">
    <cfRule type="duplicateValues" dxfId="109" priority="14"/>
  </conditionalFormatting>
  <conditionalFormatting sqref="B31">
    <cfRule type="duplicateValues" dxfId="108" priority="12"/>
  </conditionalFormatting>
  <conditionalFormatting sqref="B32">
    <cfRule type="duplicateValues" dxfId="107" priority="10"/>
  </conditionalFormatting>
  <conditionalFormatting sqref="B37">
    <cfRule type="duplicateValues" dxfId="106" priority="7"/>
  </conditionalFormatting>
  <conditionalFormatting sqref="C11 C16:C21 C8:C9 C23:C28">
    <cfRule type="duplicateValues" dxfId="105" priority="31"/>
  </conditionalFormatting>
  <conditionalFormatting sqref="C10">
    <cfRule type="duplicateValues" dxfId="104" priority="25"/>
  </conditionalFormatting>
  <conditionalFormatting sqref="C12">
    <cfRule type="duplicateValues" dxfId="103" priority="26"/>
  </conditionalFormatting>
  <conditionalFormatting sqref="C13">
    <cfRule type="duplicateValues" dxfId="102" priority="27"/>
  </conditionalFormatting>
  <conditionalFormatting sqref="C14">
    <cfRule type="duplicateValues" dxfId="101" priority="9"/>
  </conditionalFormatting>
  <conditionalFormatting sqref="C15">
    <cfRule type="duplicateValues" dxfId="100" priority="28"/>
  </conditionalFormatting>
  <conditionalFormatting sqref="C22">
    <cfRule type="duplicateValues" dxfId="99" priority="29"/>
  </conditionalFormatting>
  <conditionalFormatting sqref="C29">
    <cfRule type="duplicateValues" dxfId="98" priority="17"/>
  </conditionalFormatting>
  <conditionalFormatting sqref="C30">
    <cfRule type="duplicateValues" dxfId="97" priority="15"/>
  </conditionalFormatting>
  <conditionalFormatting sqref="C31">
    <cfRule type="duplicateValues" dxfId="96" priority="13"/>
  </conditionalFormatting>
  <conditionalFormatting sqref="C32">
    <cfRule type="duplicateValues" dxfId="95" priority="11"/>
  </conditionalFormatting>
  <conditionalFormatting sqref="C37">
    <cfRule type="duplicateValues" dxfId="94" priority="8"/>
  </conditionalFormatting>
  <conditionalFormatting sqref="B33:B36">
    <cfRule type="duplicateValues" dxfId="93" priority="32"/>
  </conditionalFormatting>
  <conditionalFormatting sqref="C33:C36">
    <cfRule type="duplicateValues" dxfId="92" priority="33"/>
  </conditionalFormatting>
  <conditionalFormatting sqref="E14:E16">
    <cfRule type="duplicateValues" dxfId="91" priority="142"/>
  </conditionalFormatting>
  <conditionalFormatting sqref="E13">
    <cfRule type="duplicateValues" dxfId="90" priority="6"/>
  </conditionalFormatting>
  <conditionalFormatting sqref="E12">
    <cfRule type="duplicateValues" dxfId="89" priority="5"/>
  </conditionalFormatting>
  <conditionalFormatting sqref="E11">
    <cfRule type="duplicateValues" dxfId="88" priority="4"/>
  </conditionalFormatting>
  <conditionalFormatting sqref="E10">
    <cfRule type="duplicateValues" dxfId="87" priority="3"/>
  </conditionalFormatting>
  <conditionalFormatting sqref="E9">
    <cfRule type="duplicateValues" dxfId="86" priority="2"/>
  </conditionalFormatting>
  <conditionalFormatting sqref="E8">
    <cfRule type="duplicateValues" dxfId="85" priority="1"/>
  </conditionalFormatting>
  <conditionalFormatting sqref="B38:B263">
    <cfRule type="duplicateValues" dxfId="3" priority="278"/>
  </conditionalFormatting>
  <conditionalFormatting sqref="C38:C263">
    <cfRule type="duplicateValues" dxfId="2" priority="280"/>
  </conditionalFormatting>
  <conditionalFormatting sqref="E17:E263">
    <cfRule type="duplicateValues" dxfId="1" priority="282"/>
  </conditionalFormatting>
  <conditionalFormatting sqref="A8:A263">
    <cfRule type="duplicateValues" dxfId="0" priority="284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9E64-1D4C-4FC2-A79D-C052796F5FCF}">
  <dimension ref="A1:M26"/>
  <sheetViews>
    <sheetView workbookViewId="0">
      <pane ySplit="6" topLeftCell="A7" activePane="bottomLeft" state="frozen"/>
      <selection pane="bottomLeft" activeCell="A26" sqref="A26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1304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1305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44">
        <v>5010570</v>
      </c>
      <c r="C8" s="55" t="s">
        <v>1307</v>
      </c>
      <c r="D8" s="37" t="s">
        <v>1308</v>
      </c>
      <c r="E8" s="38"/>
      <c r="F8" s="39" t="s">
        <v>1325</v>
      </c>
      <c r="G8" s="40" t="s">
        <v>10</v>
      </c>
      <c r="H8" s="37">
        <v>2</v>
      </c>
      <c r="I8" s="27"/>
      <c r="J8" s="28">
        <f t="shared" ref="J8:J18" si="0">H8*I8</f>
        <v>0</v>
      </c>
      <c r="K8" s="29"/>
      <c r="L8" s="28">
        <f t="shared" ref="L8:L18" si="1">ROUND((K8*I8/100)+I8,4)</f>
        <v>0</v>
      </c>
      <c r="M8" s="28">
        <f t="shared" ref="M8:M18" si="2">L8*H8</f>
        <v>0</v>
      </c>
    </row>
    <row r="9" spans="1:13" x14ac:dyDescent="0.25">
      <c r="A9" s="1">
        <v>2</v>
      </c>
      <c r="B9" s="44">
        <v>5010855</v>
      </c>
      <c r="C9" s="55">
        <v>4471250</v>
      </c>
      <c r="D9" s="37" t="s">
        <v>1309</v>
      </c>
      <c r="E9" s="14"/>
      <c r="F9" s="39" t="s">
        <v>25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44">
        <v>5012609</v>
      </c>
      <c r="C10" s="55">
        <v>4475936</v>
      </c>
      <c r="D10" s="37" t="s">
        <v>1310</v>
      </c>
      <c r="E10" s="38"/>
      <c r="F10" s="39" t="s">
        <v>1326</v>
      </c>
      <c r="G10" s="40" t="s">
        <v>10</v>
      </c>
      <c r="H10" s="37">
        <v>5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44">
        <v>5012790</v>
      </c>
      <c r="C11" s="55">
        <v>4471252</v>
      </c>
      <c r="D11" s="37" t="s">
        <v>1311</v>
      </c>
      <c r="E11" s="14"/>
      <c r="F11" s="39" t="s">
        <v>1212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44">
        <v>5013733</v>
      </c>
      <c r="C12" s="55" t="s">
        <v>1312</v>
      </c>
      <c r="D12" s="37" t="s">
        <v>1313</v>
      </c>
      <c r="E12" s="14"/>
      <c r="F12" s="39" t="s">
        <v>1327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44">
        <v>5018145</v>
      </c>
      <c r="C13" s="55">
        <v>4475485</v>
      </c>
      <c r="D13" s="37" t="s">
        <v>1314</v>
      </c>
      <c r="E13" s="38"/>
      <c r="F13" s="39" t="s">
        <v>1328</v>
      </c>
      <c r="G13" s="40" t="s">
        <v>10</v>
      </c>
      <c r="H13" s="37">
        <v>2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44">
        <v>5028226</v>
      </c>
      <c r="C14" s="55" t="s">
        <v>1315</v>
      </c>
      <c r="D14" s="37" t="s">
        <v>1316</v>
      </c>
      <c r="E14" s="38"/>
      <c r="F14" s="39" t="s">
        <v>1329</v>
      </c>
      <c r="G14" s="40" t="s">
        <v>10</v>
      </c>
      <c r="H14" s="37">
        <v>2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s="30" customFormat="1" x14ac:dyDescent="0.25">
      <c r="A15" s="1">
        <v>8</v>
      </c>
      <c r="B15" s="54" t="s">
        <v>2124</v>
      </c>
      <c r="C15" s="56" t="s">
        <v>1317</v>
      </c>
      <c r="D15" s="48" t="s">
        <v>1318</v>
      </c>
      <c r="E15" s="38"/>
      <c r="F15" s="49" t="s">
        <v>1325</v>
      </c>
      <c r="G15" s="50" t="s">
        <v>10</v>
      </c>
      <c r="H15" s="48">
        <v>2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s="30" customFormat="1" x14ac:dyDescent="0.25">
      <c r="A16" s="1">
        <v>9</v>
      </c>
      <c r="B16" s="54" t="s">
        <v>2125</v>
      </c>
      <c r="C16" s="56" t="s">
        <v>1319</v>
      </c>
      <c r="D16" s="48" t="s">
        <v>1320</v>
      </c>
      <c r="E16" s="38"/>
      <c r="F16" s="49" t="s">
        <v>1329</v>
      </c>
      <c r="G16" s="50" t="s">
        <v>10</v>
      </c>
      <c r="H16" s="48">
        <v>2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s="30" customFormat="1" x14ac:dyDescent="0.25">
      <c r="A17" s="1">
        <v>10</v>
      </c>
      <c r="B17" s="54" t="s">
        <v>2126</v>
      </c>
      <c r="C17" s="56" t="s">
        <v>1321</v>
      </c>
      <c r="D17" s="48" t="s">
        <v>1322</v>
      </c>
      <c r="E17" s="38"/>
      <c r="F17" s="49" t="s">
        <v>1325</v>
      </c>
      <c r="G17" s="50" t="s">
        <v>10</v>
      </c>
      <c r="H17" s="48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s="30" customFormat="1" x14ac:dyDescent="0.25">
      <c r="A18" s="1">
        <v>11</v>
      </c>
      <c r="B18" s="54" t="s">
        <v>2127</v>
      </c>
      <c r="C18" s="56" t="s">
        <v>1323</v>
      </c>
      <c r="D18" s="48" t="s">
        <v>1324</v>
      </c>
      <c r="E18" s="38"/>
      <c r="F18" s="49" t="s">
        <v>1329</v>
      </c>
      <c r="G18" s="50" t="s">
        <v>10</v>
      </c>
      <c r="H18" s="48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20"/>
      <c r="B19" s="20"/>
      <c r="C19" s="20"/>
      <c r="D19" s="20"/>
      <c r="E19" s="20"/>
      <c r="F19" s="21"/>
      <c r="G19" s="21"/>
      <c r="H19" s="20"/>
      <c r="I19" s="20"/>
      <c r="J19" s="22"/>
      <c r="K19" s="20"/>
      <c r="L19" s="23" t="s">
        <v>20</v>
      </c>
      <c r="M19" s="24">
        <f>SUM(M8:M18)</f>
        <v>0</v>
      </c>
    </row>
    <row r="21" spans="1:13" x14ac:dyDescent="0.25">
      <c r="A21" s="34" t="s">
        <v>21</v>
      </c>
      <c r="B21" s="34"/>
      <c r="C21" s="34"/>
      <c r="D21" s="34"/>
    </row>
    <row r="22" spans="1:13" x14ac:dyDescent="0.25">
      <c r="A22" s="57" t="s">
        <v>30</v>
      </c>
      <c r="B22" s="57"/>
      <c r="C22" s="57"/>
      <c r="D22" s="57"/>
    </row>
    <row r="23" spans="1:13" x14ac:dyDescent="0.25">
      <c r="A23" s="34" t="s">
        <v>1306</v>
      </c>
      <c r="B23" s="34"/>
      <c r="C23" s="34"/>
      <c r="D23" s="34"/>
    </row>
    <row r="24" spans="1:13" x14ac:dyDescent="0.25">
      <c r="A24" s="20" t="s">
        <v>31</v>
      </c>
      <c r="B24" s="20"/>
      <c r="C24" s="20"/>
    </row>
    <row r="25" spans="1:13" x14ac:dyDescent="0.25">
      <c r="A25" s="31" t="s">
        <v>22</v>
      </c>
      <c r="B25" s="31"/>
      <c r="C25" s="31"/>
      <c r="D25" s="31"/>
    </row>
    <row r="26" spans="1:13" x14ac:dyDescent="0.25">
      <c r="A26" s="20" t="s">
        <v>2130</v>
      </c>
    </row>
  </sheetData>
  <sheetProtection algorithmName="SHA-512" hashValue="oqqrUKOhfVHObxwQiE6jSd3bSq82vHZzDd9UIJdaPWlD0i0d2ESCNqLWxsQGzVfiGgwG0ZxptOq0HSC2cOLYww==" saltValue="5Tsi2RASTPT3ZGEbLDQeRw==" spinCount="100000" sheet="1" objects="1" scenarios="1"/>
  <mergeCells count="6">
    <mergeCell ref="A22:D22"/>
    <mergeCell ref="A1:D1"/>
    <mergeCell ref="A2:D2"/>
    <mergeCell ref="A4:B4"/>
    <mergeCell ref="C4:D4"/>
    <mergeCell ref="A7:D7"/>
  </mergeCells>
  <conditionalFormatting sqref="B8:B18">
    <cfRule type="duplicateValues" dxfId="84" priority="146"/>
  </conditionalFormatting>
  <conditionalFormatting sqref="C8:C18">
    <cfRule type="duplicateValues" dxfId="83" priority="147"/>
  </conditionalFormatting>
  <conditionalFormatting sqref="E8:E18">
    <cfRule type="duplicateValues" dxfId="82" priority="148"/>
  </conditionalFormatting>
  <conditionalFormatting sqref="A8:A18">
    <cfRule type="duplicateValues" dxfId="81" priority="14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3FCD-1658-414C-80EB-DF7BB59C816F}">
  <dimension ref="A1:M36"/>
  <sheetViews>
    <sheetView workbookViewId="0">
      <pane ySplit="6" topLeftCell="A7" activePane="bottomLeft" state="frozen"/>
      <selection pane="bottomLeft" activeCell="D27" sqref="D27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1331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1330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 t="s">
        <v>1333</v>
      </c>
      <c r="C8" s="42" t="s">
        <v>1334</v>
      </c>
      <c r="D8" s="37" t="s">
        <v>1335</v>
      </c>
      <c r="E8" s="14"/>
      <c r="F8" s="39" t="s">
        <v>1392</v>
      </c>
      <c r="G8" s="40" t="s">
        <v>10</v>
      </c>
      <c r="H8" s="37">
        <v>1</v>
      </c>
      <c r="I8" s="27"/>
      <c r="J8" s="28">
        <f t="shared" ref="J8:J28" si="0">H8*I8</f>
        <v>0</v>
      </c>
      <c r="K8" s="29"/>
      <c r="L8" s="28">
        <f t="shared" ref="L8:L28" si="1">ROUND((K8*I8/100)+I8,4)</f>
        <v>0</v>
      </c>
      <c r="M8" s="28">
        <f t="shared" ref="M8:M28" si="2">L8*H8</f>
        <v>0</v>
      </c>
    </row>
    <row r="9" spans="1:13" x14ac:dyDescent="0.25">
      <c r="A9" s="1">
        <v>2</v>
      </c>
      <c r="B9" s="35" t="s">
        <v>1336</v>
      </c>
      <c r="C9" s="42" t="s">
        <v>1337</v>
      </c>
      <c r="D9" s="37" t="s">
        <v>1338</v>
      </c>
      <c r="E9" s="14"/>
      <c r="F9" s="39" t="s">
        <v>1393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 t="s">
        <v>1339</v>
      </c>
      <c r="C10" s="42" t="s">
        <v>1340</v>
      </c>
      <c r="D10" s="37" t="s">
        <v>1341</v>
      </c>
      <c r="E10" s="38"/>
      <c r="F10" s="39" t="s">
        <v>143</v>
      </c>
      <c r="G10" s="40" t="s">
        <v>10</v>
      </c>
      <c r="H10" s="37">
        <v>17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 t="s">
        <v>1342</v>
      </c>
      <c r="C11" s="42" t="s">
        <v>1343</v>
      </c>
      <c r="D11" s="37" t="s">
        <v>1344</v>
      </c>
      <c r="E11" s="38"/>
      <c r="F11" s="39" t="s">
        <v>143</v>
      </c>
      <c r="G11" s="40" t="s">
        <v>10</v>
      </c>
      <c r="H11" s="37">
        <v>16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 t="s">
        <v>1345</v>
      </c>
      <c r="C12" s="42" t="s">
        <v>1346</v>
      </c>
      <c r="D12" s="37" t="s">
        <v>1347</v>
      </c>
      <c r="E12" s="14"/>
      <c r="F12" s="39" t="s">
        <v>1394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5019454</v>
      </c>
      <c r="C13" s="42" t="s">
        <v>1348</v>
      </c>
      <c r="D13" s="37" t="s">
        <v>1349</v>
      </c>
      <c r="E13" s="14"/>
      <c r="F13" s="39" t="s">
        <v>1395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 t="s">
        <v>1350</v>
      </c>
      <c r="C14" s="42" t="s">
        <v>1351</v>
      </c>
      <c r="D14" s="37" t="s">
        <v>1352</v>
      </c>
      <c r="E14" s="14"/>
      <c r="F14" s="39" t="s">
        <v>1395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 t="s">
        <v>1353</v>
      </c>
      <c r="C15" s="42" t="s">
        <v>1354</v>
      </c>
      <c r="D15" s="37" t="s">
        <v>1355</v>
      </c>
      <c r="E15" s="14"/>
      <c r="F15" s="39" t="s">
        <v>1396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 t="s">
        <v>1356</v>
      </c>
      <c r="C16" s="42" t="s">
        <v>1357</v>
      </c>
      <c r="D16" s="37" t="s">
        <v>1358</v>
      </c>
      <c r="E16" s="38"/>
      <c r="F16" s="39" t="s">
        <v>1396</v>
      </c>
      <c r="G16" s="40" t="s">
        <v>10</v>
      </c>
      <c r="H16" s="37">
        <v>16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 t="s">
        <v>1359</v>
      </c>
      <c r="C17" s="42" t="s">
        <v>1360</v>
      </c>
      <c r="D17" s="37" t="s">
        <v>1361</v>
      </c>
      <c r="E17" s="14"/>
      <c r="F17" s="39" t="s">
        <v>143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 t="s">
        <v>1362</v>
      </c>
      <c r="C18" s="42" t="s">
        <v>1363</v>
      </c>
      <c r="D18" s="37" t="s">
        <v>1364</v>
      </c>
      <c r="E18" s="14"/>
      <c r="F18" s="39" t="s">
        <v>143</v>
      </c>
      <c r="G18" s="40" t="s">
        <v>10</v>
      </c>
      <c r="H18" s="37">
        <v>1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5008926</v>
      </c>
      <c r="C19" s="42" t="s">
        <v>1365</v>
      </c>
      <c r="D19" s="37" t="s">
        <v>1366</v>
      </c>
      <c r="E19" s="14"/>
      <c r="F19" s="39" t="s">
        <v>143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 t="s">
        <v>1367</v>
      </c>
      <c r="C20" s="42" t="s">
        <v>1368</v>
      </c>
      <c r="D20" s="37" t="s">
        <v>1369</v>
      </c>
      <c r="E20" s="14"/>
      <c r="F20" s="39" t="s">
        <v>1395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 t="s">
        <v>1370</v>
      </c>
      <c r="C21" s="42" t="s">
        <v>1371</v>
      </c>
      <c r="D21" s="37" t="s">
        <v>1372</v>
      </c>
      <c r="E21" s="14"/>
      <c r="F21" s="39" t="s">
        <v>1397</v>
      </c>
      <c r="G21" s="40" t="s">
        <v>10</v>
      </c>
      <c r="H21" s="37">
        <v>1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 t="s">
        <v>1373</v>
      </c>
      <c r="C22" s="42" t="s">
        <v>1374</v>
      </c>
      <c r="D22" s="37" t="s">
        <v>1375</v>
      </c>
      <c r="E22" s="14"/>
      <c r="F22" s="39" t="s">
        <v>143</v>
      </c>
      <c r="G22" s="40" t="s">
        <v>10</v>
      </c>
      <c r="H22" s="37">
        <v>21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 t="s">
        <v>1376</v>
      </c>
      <c r="C23" s="42" t="s">
        <v>1377</v>
      </c>
      <c r="D23" s="37" t="s">
        <v>1378</v>
      </c>
      <c r="E23" s="14"/>
      <c r="F23" s="39" t="s">
        <v>140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 t="s">
        <v>1379</v>
      </c>
      <c r="C24" s="42" t="s">
        <v>1380</v>
      </c>
      <c r="D24" s="37" t="s">
        <v>1381</v>
      </c>
      <c r="E24" s="14"/>
      <c r="F24" s="39" t="s">
        <v>1396</v>
      </c>
      <c r="G24" s="40" t="s">
        <v>10</v>
      </c>
      <c r="H24" s="37">
        <v>4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 t="s">
        <v>1382</v>
      </c>
      <c r="C25" s="42" t="s">
        <v>1383</v>
      </c>
      <c r="D25" s="37" t="s">
        <v>1384</v>
      </c>
      <c r="E25" s="38"/>
      <c r="F25" s="39" t="s">
        <v>1396</v>
      </c>
      <c r="G25" s="40" t="s">
        <v>10</v>
      </c>
      <c r="H25" s="37">
        <v>16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 t="s">
        <v>1385</v>
      </c>
      <c r="C26" s="42" t="s">
        <v>1386</v>
      </c>
      <c r="D26" s="37" t="s">
        <v>1387</v>
      </c>
      <c r="E26" s="14"/>
      <c r="F26" s="39" t="s">
        <v>143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32">
        <v>20</v>
      </c>
      <c r="B27" s="47" t="s">
        <v>2128</v>
      </c>
      <c r="C27" s="53" t="s">
        <v>1388</v>
      </c>
      <c r="D27" s="48" t="s">
        <v>1389</v>
      </c>
      <c r="E27" s="26"/>
      <c r="F27" s="49" t="s">
        <v>1398</v>
      </c>
      <c r="G27" s="50" t="s">
        <v>10</v>
      </c>
      <c r="H27" s="48">
        <v>5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32">
        <v>21</v>
      </c>
      <c r="B28" s="47" t="s">
        <v>2129</v>
      </c>
      <c r="C28" s="53" t="s">
        <v>1390</v>
      </c>
      <c r="D28" s="48" t="s">
        <v>1391</v>
      </c>
      <c r="E28" s="26"/>
      <c r="F28" s="49" t="s">
        <v>1398</v>
      </c>
      <c r="G28" s="50" t="s">
        <v>10</v>
      </c>
      <c r="H28" s="48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20"/>
      <c r="B29" s="20"/>
      <c r="C29" s="20"/>
      <c r="D29" s="20"/>
      <c r="E29" s="20"/>
      <c r="F29" s="21"/>
      <c r="G29" s="21"/>
      <c r="H29" s="20"/>
      <c r="I29" s="20"/>
      <c r="J29" s="22"/>
      <c r="K29" s="20"/>
      <c r="L29" s="23" t="s">
        <v>20</v>
      </c>
      <c r="M29" s="24">
        <f>SUM(M8:M28)</f>
        <v>0</v>
      </c>
    </row>
    <row r="31" spans="1:13" x14ac:dyDescent="0.25">
      <c r="A31" s="34" t="s">
        <v>21</v>
      </c>
      <c r="B31" s="34"/>
      <c r="C31" s="34"/>
      <c r="D31" s="34"/>
    </row>
    <row r="32" spans="1:13" x14ac:dyDescent="0.25">
      <c r="A32" s="57" t="s">
        <v>30</v>
      </c>
      <c r="B32" s="57"/>
      <c r="C32" s="57"/>
      <c r="D32" s="57"/>
    </row>
    <row r="33" spans="1:4" x14ac:dyDescent="0.25">
      <c r="A33" s="34" t="s">
        <v>1332</v>
      </c>
      <c r="B33" s="34"/>
      <c r="C33" s="34"/>
      <c r="D33" s="34"/>
    </row>
    <row r="34" spans="1:4" x14ac:dyDescent="0.25">
      <c r="A34" s="31" t="s">
        <v>31</v>
      </c>
      <c r="B34" s="31"/>
      <c r="C34" s="31"/>
      <c r="D34" s="31"/>
    </row>
    <row r="35" spans="1:4" x14ac:dyDescent="0.25">
      <c r="A35" s="20" t="s">
        <v>22</v>
      </c>
      <c r="B35" s="20"/>
      <c r="C35" s="20"/>
    </row>
    <row r="36" spans="1:4" x14ac:dyDescent="0.25">
      <c r="A36" s="20" t="s">
        <v>2130</v>
      </c>
    </row>
  </sheetData>
  <sheetProtection algorithmName="SHA-512" hashValue="sJKIDh0aear97G5ltSMjHEHAtwRYj3Na21eGdgOzbNL3kt8OVyt9pPShImQjO4ISBSBzBWEfj190SkR0ppKHaQ==" saltValue="eAlVez8argrbGbT50PlcNQ==" spinCount="100000" sheet="1" objects="1" scenarios="1"/>
  <mergeCells count="6">
    <mergeCell ref="A32:D32"/>
    <mergeCell ref="A1:D1"/>
    <mergeCell ref="A2:D2"/>
    <mergeCell ref="A4:B4"/>
    <mergeCell ref="C4:D4"/>
    <mergeCell ref="A7:D7"/>
  </mergeCells>
  <conditionalFormatting sqref="B8:B28">
    <cfRule type="duplicateValues" dxfId="80" priority="158"/>
  </conditionalFormatting>
  <conditionalFormatting sqref="C8:C28">
    <cfRule type="duplicateValues" dxfId="79" priority="159"/>
  </conditionalFormatting>
  <conditionalFormatting sqref="E8:E28">
    <cfRule type="duplicateValues" dxfId="78" priority="160"/>
  </conditionalFormatting>
  <conditionalFormatting sqref="A8:A28">
    <cfRule type="duplicateValues" dxfId="77" priority="16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D977-3B98-4ABC-943F-E2523E5435D4}">
  <dimension ref="A1:M345"/>
  <sheetViews>
    <sheetView workbookViewId="0">
      <pane ySplit="6" topLeftCell="A274" activePane="bottomLeft" state="frozen"/>
      <selection pane="bottomLeft" activeCell="D306" sqref="D306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8" t="s">
        <v>17</v>
      </c>
      <c r="B1" s="58"/>
      <c r="C1" s="58"/>
      <c r="D1" s="58"/>
    </row>
    <row r="2" spans="1:13" x14ac:dyDescent="0.25">
      <c r="A2" s="58" t="s">
        <v>2102</v>
      </c>
      <c r="B2" s="58"/>
      <c r="C2" s="58"/>
      <c r="D2" s="58"/>
    </row>
    <row r="4" spans="1:13" x14ac:dyDescent="0.25">
      <c r="A4" s="59" t="s">
        <v>18</v>
      </c>
      <c r="B4" s="59"/>
      <c r="C4" s="60"/>
      <c r="D4" s="60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61" t="s">
        <v>2103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5008422</v>
      </c>
      <c r="C8" s="35" t="s">
        <v>1399</v>
      </c>
      <c r="D8" s="37" t="s">
        <v>1400</v>
      </c>
      <c r="E8" s="38"/>
      <c r="F8" s="39" t="s">
        <v>2046</v>
      </c>
      <c r="G8" s="40" t="s">
        <v>10</v>
      </c>
      <c r="H8" s="37">
        <v>4</v>
      </c>
      <c r="I8" s="27"/>
      <c r="J8" s="28">
        <f t="shared" ref="J8:J70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5008627</v>
      </c>
      <c r="C9" s="35" t="s">
        <v>1401</v>
      </c>
      <c r="D9" s="37" t="s">
        <v>1402</v>
      </c>
      <c r="E9" s="14"/>
      <c r="F9" s="39" t="s">
        <v>2047</v>
      </c>
      <c r="G9" s="40" t="s">
        <v>10</v>
      </c>
      <c r="H9" s="37">
        <v>3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5008706</v>
      </c>
      <c r="C10" s="35" t="s">
        <v>1403</v>
      </c>
      <c r="D10" s="37" t="s">
        <v>1404</v>
      </c>
      <c r="E10" s="14"/>
      <c r="F10" s="39" t="s">
        <v>25</v>
      </c>
      <c r="G10" s="40" t="s">
        <v>10</v>
      </c>
      <c r="H10" s="37">
        <v>1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5008799</v>
      </c>
      <c r="C11" s="35" t="s">
        <v>1405</v>
      </c>
      <c r="D11" s="37" t="s">
        <v>1406</v>
      </c>
      <c r="E11" s="14"/>
      <c r="F11" s="39" t="s">
        <v>568</v>
      </c>
      <c r="G11" s="40" t="s">
        <v>10</v>
      </c>
      <c r="H11" s="37">
        <v>8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5008804</v>
      </c>
      <c r="C12" s="35" t="s">
        <v>1407</v>
      </c>
      <c r="D12" s="37" t="s">
        <v>1408</v>
      </c>
      <c r="E12" s="38"/>
      <c r="F12" s="39" t="s">
        <v>2048</v>
      </c>
      <c r="G12" s="40" t="s">
        <v>10</v>
      </c>
      <c r="H12" s="37">
        <v>11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5008890</v>
      </c>
      <c r="C13" s="35" t="s">
        <v>1409</v>
      </c>
      <c r="D13" s="37" t="s">
        <v>1410</v>
      </c>
      <c r="E13" s="14"/>
      <c r="F13" s="39" t="s">
        <v>1298</v>
      </c>
      <c r="G13" s="40" t="s">
        <v>10</v>
      </c>
      <c r="H13" s="37">
        <v>4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5009075</v>
      </c>
      <c r="C14" s="35" t="s">
        <v>1411</v>
      </c>
      <c r="D14" s="37" t="s">
        <v>1412</v>
      </c>
      <c r="E14" s="14"/>
      <c r="F14" s="39" t="s">
        <v>314</v>
      </c>
      <c r="G14" s="40" t="s">
        <v>10</v>
      </c>
      <c r="H14" s="37">
        <v>3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5009355</v>
      </c>
      <c r="C15" s="35" t="s">
        <v>1413</v>
      </c>
      <c r="D15" s="37" t="s">
        <v>1414</v>
      </c>
      <c r="E15" s="14"/>
      <c r="F15" s="39" t="s">
        <v>2049</v>
      </c>
      <c r="G15" s="40" t="s">
        <v>10</v>
      </c>
      <c r="H15" s="37">
        <v>8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5009655</v>
      </c>
      <c r="C16" s="35" t="s">
        <v>1415</v>
      </c>
      <c r="D16" s="37" t="s">
        <v>1416</v>
      </c>
      <c r="E16" s="14"/>
      <c r="F16" s="39" t="s">
        <v>1219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5009874</v>
      </c>
      <c r="C17" s="35" t="s">
        <v>1417</v>
      </c>
      <c r="D17" s="37" t="s">
        <v>1418</v>
      </c>
      <c r="E17" s="38"/>
      <c r="F17" s="39" t="s">
        <v>1221</v>
      </c>
      <c r="G17" s="40" t="s">
        <v>10</v>
      </c>
      <c r="H17" s="37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5010117</v>
      </c>
      <c r="C18" s="35" t="s">
        <v>1419</v>
      </c>
      <c r="D18" s="37" t="s">
        <v>1420</v>
      </c>
      <c r="E18" s="14"/>
      <c r="F18" s="39" t="s">
        <v>557</v>
      </c>
      <c r="G18" s="40" t="s">
        <v>10</v>
      </c>
      <c r="H18" s="37">
        <v>5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5010202</v>
      </c>
      <c r="C19" s="35" t="s">
        <v>1421</v>
      </c>
      <c r="D19" s="37" t="s">
        <v>1422</v>
      </c>
      <c r="E19" s="38"/>
      <c r="F19" s="39" t="s">
        <v>568</v>
      </c>
      <c r="G19" s="40" t="s">
        <v>10</v>
      </c>
      <c r="H19" s="37">
        <v>3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5010252</v>
      </c>
      <c r="C20" s="35" t="s">
        <v>399</v>
      </c>
      <c r="D20" s="37" t="s">
        <v>400</v>
      </c>
      <c r="E20" s="14"/>
      <c r="F20" s="39" t="s">
        <v>308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5010266</v>
      </c>
      <c r="C21" s="35" t="s">
        <v>1423</v>
      </c>
      <c r="D21" s="37" t="s">
        <v>1424</v>
      </c>
      <c r="E21" s="38"/>
      <c r="F21" s="39" t="s">
        <v>1258</v>
      </c>
      <c r="G21" s="40" t="s">
        <v>10</v>
      </c>
      <c r="H21" s="37">
        <v>18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5010279</v>
      </c>
      <c r="C22" s="35" t="s">
        <v>1425</v>
      </c>
      <c r="D22" s="37" t="s">
        <v>1426</v>
      </c>
      <c r="E22" s="14"/>
      <c r="F22" s="39" t="s">
        <v>2050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5010296</v>
      </c>
      <c r="C23" s="35" t="s">
        <v>1427</v>
      </c>
      <c r="D23" s="37" t="s">
        <v>1428</v>
      </c>
      <c r="E23" s="14"/>
      <c r="F23" s="39" t="s">
        <v>138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5010231</v>
      </c>
      <c r="C24" s="35" t="s">
        <v>1429</v>
      </c>
      <c r="D24" s="37" t="s">
        <v>1430</v>
      </c>
      <c r="E24" s="38"/>
      <c r="F24" s="39" t="s">
        <v>1394</v>
      </c>
      <c r="G24" s="40" t="s">
        <v>10</v>
      </c>
      <c r="H24" s="37">
        <v>6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5010340</v>
      </c>
      <c r="C25" s="35" t="s">
        <v>1431</v>
      </c>
      <c r="D25" s="37" t="s">
        <v>1432</v>
      </c>
      <c r="E25" s="14"/>
      <c r="F25" s="39" t="s">
        <v>557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5010474</v>
      </c>
      <c r="C26" s="35" t="s">
        <v>1433</v>
      </c>
      <c r="D26" s="37" t="s">
        <v>1434</v>
      </c>
      <c r="E26" s="14"/>
      <c r="F26" s="39" t="s">
        <v>2051</v>
      </c>
      <c r="G26" s="40" t="s">
        <v>10</v>
      </c>
      <c r="H26" s="37">
        <v>5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5010582</v>
      </c>
      <c r="C27" s="35" t="s">
        <v>1435</v>
      </c>
      <c r="D27" s="37" t="s">
        <v>1436</v>
      </c>
      <c r="E27" s="38"/>
      <c r="F27" s="39" t="s">
        <v>568</v>
      </c>
      <c r="G27" s="40" t="s">
        <v>10</v>
      </c>
      <c r="H27" s="37">
        <v>12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5013112</v>
      </c>
      <c r="C28" s="35" t="s">
        <v>1437</v>
      </c>
      <c r="D28" s="37" t="s">
        <v>1438</v>
      </c>
      <c r="E28" s="38"/>
      <c r="F28" s="39" t="s">
        <v>315</v>
      </c>
      <c r="G28" s="40" t="s">
        <v>10</v>
      </c>
      <c r="H28" s="37">
        <v>8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5010725</v>
      </c>
      <c r="C29" s="35" t="s">
        <v>1439</v>
      </c>
      <c r="D29" s="37" t="s">
        <v>1440</v>
      </c>
      <c r="E29" s="14"/>
      <c r="F29" s="39" t="s">
        <v>2052</v>
      </c>
      <c r="G29" s="40" t="s">
        <v>10</v>
      </c>
      <c r="H29" s="37">
        <v>6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5010807</v>
      </c>
      <c r="C30" s="35" t="s">
        <v>1441</v>
      </c>
      <c r="D30" s="37" t="s">
        <v>1442</v>
      </c>
      <c r="E30" s="14"/>
      <c r="F30" s="39" t="s">
        <v>2053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5010902</v>
      </c>
      <c r="C31" s="35" t="s">
        <v>1443</v>
      </c>
      <c r="D31" s="37" t="s">
        <v>1444</v>
      </c>
      <c r="E31" s="14"/>
      <c r="F31" s="39" t="s">
        <v>568</v>
      </c>
      <c r="G31" s="40" t="s">
        <v>10</v>
      </c>
      <c r="H31" s="37">
        <v>6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5010903</v>
      </c>
      <c r="C32" s="35" t="s">
        <v>1445</v>
      </c>
      <c r="D32" s="37" t="s">
        <v>1446</v>
      </c>
      <c r="E32" s="14"/>
      <c r="F32" s="39" t="s">
        <v>2047</v>
      </c>
      <c r="G32" s="40" t="s">
        <v>10</v>
      </c>
      <c r="H32" s="37">
        <v>11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5010967</v>
      </c>
      <c r="C33" s="35" t="s">
        <v>1447</v>
      </c>
      <c r="D33" s="37" t="s">
        <v>1448</v>
      </c>
      <c r="E33" s="38"/>
      <c r="F33" s="39" t="s">
        <v>407</v>
      </c>
      <c r="G33" s="40" t="s">
        <v>10</v>
      </c>
      <c r="H33" s="37">
        <v>18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5011040</v>
      </c>
      <c r="C34" s="35" t="s">
        <v>1449</v>
      </c>
      <c r="D34" s="37" t="s">
        <v>1450</v>
      </c>
      <c r="E34" s="38"/>
      <c r="F34" s="39" t="s">
        <v>406</v>
      </c>
      <c r="G34" s="40" t="s">
        <v>10</v>
      </c>
      <c r="H34" s="37">
        <v>16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5011062</v>
      </c>
      <c r="C35" s="35" t="s">
        <v>1451</v>
      </c>
      <c r="D35" s="37" t="s">
        <v>1452</v>
      </c>
      <c r="E35" s="14"/>
      <c r="F35" s="39" t="s">
        <v>2054</v>
      </c>
      <c r="G35" s="40" t="s">
        <v>10</v>
      </c>
      <c r="H35" s="37">
        <v>2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5011117</v>
      </c>
      <c r="C36" s="35" t="s">
        <v>1453</v>
      </c>
      <c r="D36" s="37" t="s">
        <v>1454</v>
      </c>
      <c r="E36" s="14"/>
      <c r="F36" s="39" t="s">
        <v>1206</v>
      </c>
      <c r="G36" s="40" t="s">
        <v>10</v>
      </c>
      <c r="H36" s="37">
        <v>6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5011243</v>
      </c>
      <c r="C37" s="35" t="s">
        <v>1455</v>
      </c>
      <c r="D37" s="37" t="s">
        <v>1456</v>
      </c>
      <c r="E37" s="14"/>
      <c r="F37" s="39" t="s">
        <v>1257</v>
      </c>
      <c r="G37" s="40" t="s">
        <v>10</v>
      </c>
      <c r="H37" s="37">
        <v>7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5011298</v>
      </c>
      <c r="C38" s="35" t="s">
        <v>1457</v>
      </c>
      <c r="D38" s="37" t="s">
        <v>1458</v>
      </c>
      <c r="E38" s="14"/>
      <c r="F38" s="39" t="s">
        <v>314</v>
      </c>
      <c r="G38" s="40" t="s">
        <v>10</v>
      </c>
      <c r="H38" s="37">
        <v>3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5011348</v>
      </c>
      <c r="C39" s="35" t="s">
        <v>1459</v>
      </c>
      <c r="D39" s="37" t="s">
        <v>1460</v>
      </c>
      <c r="E39" s="38"/>
      <c r="F39" s="39" t="s">
        <v>2055</v>
      </c>
      <c r="G39" s="40" t="s">
        <v>10</v>
      </c>
      <c r="H39" s="37">
        <v>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5011359</v>
      </c>
      <c r="C40" s="35" t="s">
        <v>1461</v>
      </c>
      <c r="D40" s="37" t="s">
        <v>1462</v>
      </c>
      <c r="E40" s="38"/>
      <c r="F40" s="39" t="s">
        <v>544</v>
      </c>
      <c r="G40" s="40" t="s">
        <v>10</v>
      </c>
      <c r="H40" s="37">
        <v>21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5011522</v>
      </c>
      <c r="C41" s="35" t="s">
        <v>1463</v>
      </c>
      <c r="D41" s="37" t="s">
        <v>1464</v>
      </c>
      <c r="E41" s="38"/>
      <c r="F41" s="39" t="s">
        <v>2051</v>
      </c>
      <c r="G41" s="40" t="s">
        <v>10</v>
      </c>
      <c r="H41" s="37">
        <v>12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5011525</v>
      </c>
      <c r="C42" s="35" t="s">
        <v>1465</v>
      </c>
      <c r="D42" s="37" t="s">
        <v>1466</v>
      </c>
      <c r="E42" s="14"/>
      <c r="F42" s="39" t="s">
        <v>568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5011531</v>
      </c>
      <c r="C43" s="35" t="s">
        <v>1467</v>
      </c>
      <c r="D43" s="37" t="s">
        <v>1468</v>
      </c>
      <c r="E43" s="14"/>
      <c r="F43" s="39" t="s">
        <v>539</v>
      </c>
      <c r="G43" s="40" t="s">
        <v>10</v>
      </c>
      <c r="H43" s="37">
        <v>6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5011560</v>
      </c>
      <c r="C44" s="35" t="s">
        <v>1469</v>
      </c>
      <c r="D44" s="37" t="s">
        <v>1470</v>
      </c>
      <c r="E44" s="14"/>
      <c r="F44" s="39" t="s">
        <v>2047</v>
      </c>
      <c r="G44" s="40" t="s">
        <v>10</v>
      </c>
      <c r="H44" s="37">
        <v>11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5011569</v>
      </c>
      <c r="C45" s="35" t="s">
        <v>1471</v>
      </c>
      <c r="D45" s="37" t="s">
        <v>1472</v>
      </c>
      <c r="E45" s="14"/>
      <c r="F45" s="39" t="s">
        <v>142</v>
      </c>
      <c r="G45" s="40" t="s">
        <v>10</v>
      </c>
      <c r="H45" s="37">
        <v>3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5011705</v>
      </c>
      <c r="C46" s="35" t="s">
        <v>1473</v>
      </c>
      <c r="D46" s="37" t="s">
        <v>1474</v>
      </c>
      <c r="E46" s="14"/>
      <c r="F46" s="39" t="s">
        <v>568</v>
      </c>
      <c r="G46" s="40" t="s">
        <v>10</v>
      </c>
      <c r="H46" s="37">
        <v>4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5011706</v>
      </c>
      <c r="C47" s="35" t="s">
        <v>1475</v>
      </c>
      <c r="D47" s="37" t="s">
        <v>1476</v>
      </c>
      <c r="E47" s="38"/>
      <c r="F47" s="39" t="s">
        <v>2052</v>
      </c>
      <c r="G47" s="40" t="s">
        <v>10</v>
      </c>
      <c r="H47" s="37">
        <v>7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5011707</v>
      </c>
      <c r="C48" s="35" t="s">
        <v>1477</v>
      </c>
      <c r="D48" s="37" t="s">
        <v>1478</v>
      </c>
      <c r="E48" s="14"/>
      <c r="F48" s="39" t="s">
        <v>2056</v>
      </c>
      <c r="G48" s="40" t="s">
        <v>10</v>
      </c>
      <c r="H48" s="37">
        <v>4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5011829</v>
      </c>
      <c r="C49" s="35" t="s">
        <v>1479</v>
      </c>
      <c r="D49" s="37" t="s">
        <v>1480</v>
      </c>
      <c r="E49" s="38"/>
      <c r="F49" s="39" t="s">
        <v>2057</v>
      </c>
      <c r="G49" s="40" t="s">
        <v>10</v>
      </c>
      <c r="H49" s="37">
        <v>4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5011860</v>
      </c>
      <c r="C50" s="35" t="s">
        <v>1481</v>
      </c>
      <c r="D50" s="37" t="s">
        <v>1482</v>
      </c>
      <c r="E50" s="14"/>
      <c r="F50" s="39" t="s">
        <v>2058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5009926</v>
      </c>
      <c r="C51" s="35" t="s">
        <v>1483</v>
      </c>
      <c r="D51" s="37" t="s">
        <v>1484</v>
      </c>
      <c r="E51" s="38"/>
      <c r="F51" s="39" t="s">
        <v>2059</v>
      </c>
      <c r="G51" s="40" t="s">
        <v>10</v>
      </c>
      <c r="H51" s="37">
        <v>9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5011977</v>
      </c>
      <c r="C52" s="35" t="s">
        <v>1485</v>
      </c>
      <c r="D52" s="37" t="s">
        <v>1486</v>
      </c>
      <c r="E52" s="38"/>
      <c r="F52" s="39" t="s">
        <v>1258</v>
      </c>
      <c r="G52" s="40" t="s">
        <v>10</v>
      </c>
      <c r="H52" s="37">
        <v>17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5011978</v>
      </c>
      <c r="C53" s="35" t="s">
        <v>1487</v>
      </c>
      <c r="D53" s="37" t="s">
        <v>1488</v>
      </c>
      <c r="E53" s="14"/>
      <c r="F53" s="39" t="s">
        <v>1258</v>
      </c>
      <c r="G53" s="40" t="s">
        <v>10</v>
      </c>
      <c r="H53" s="37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5011979</v>
      </c>
      <c r="C54" s="35" t="s">
        <v>1489</v>
      </c>
      <c r="D54" s="37" t="s">
        <v>1490</v>
      </c>
      <c r="E54" s="38"/>
      <c r="F54" s="39" t="s">
        <v>2049</v>
      </c>
      <c r="G54" s="40" t="s">
        <v>10</v>
      </c>
      <c r="H54" s="37">
        <v>7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5011980</v>
      </c>
      <c r="C55" s="35" t="s">
        <v>1491</v>
      </c>
      <c r="D55" s="37" t="s">
        <v>1492</v>
      </c>
      <c r="E55" s="38"/>
      <c r="F55" s="39" t="s">
        <v>1206</v>
      </c>
      <c r="G55" s="40" t="s">
        <v>10</v>
      </c>
      <c r="H55" s="37">
        <v>3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5011981</v>
      </c>
      <c r="C56" s="35" t="s">
        <v>1493</v>
      </c>
      <c r="D56" s="37" t="s">
        <v>1494</v>
      </c>
      <c r="E56" s="14"/>
      <c r="F56" s="39" t="s">
        <v>2060</v>
      </c>
      <c r="G56" s="40" t="s">
        <v>10</v>
      </c>
      <c r="H56" s="37">
        <v>1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5011996</v>
      </c>
      <c r="C57" s="35" t="s">
        <v>1495</v>
      </c>
      <c r="D57" s="37" t="s">
        <v>1496</v>
      </c>
      <c r="E57" s="38"/>
      <c r="F57" s="39" t="s">
        <v>407</v>
      </c>
      <c r="G57" s="40" t="s">
        <v>10</v>
      </c>
      <c r="H57" s="37">
        <v>4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5009881</v>
      </c>
      <c r="C58" s="35" t="s">
        <v>1497</v>
      </c>
      <c r="D58" s="37" t="s">
        <v>1498</v>
      </c>
      <c r="E58" s="14"/>
      <c r="F58" s="39" t="s">
        <v>2061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5012113</v>
      </c>
      <c r="C59" s="35" t="s">
        <v>1499</v>
      </c>
      <c r="D59" s="37" t="s">
        <v>1500</v>
      </c>
      <c r="E59" s="14"/>
      <c r="F59" s="39" t="s">
        <v>1292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5012115</v>
      </c>
      <c r="C60" s="35" t="s">
        <v>1501</v>
      </c>
      <c r="D60" s="37" t="s">
        <v>1502</v>
      </c>
      <c r="E60" s="14"/>
      <c r="F60" s="39" t="s">
        <v>568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5012116</v>
      </c>
      <c r="C61" s="35" t="s">
        <v>1503</v>
      </c>
      <c r="D61" s="37" t="s">
        <v>1504</v>
      </c>
      <c r="E61" s="38"/>
      <c r="F61" s="39" t="s">
        <v>2062</v>
      </c>
      <c r="G61" s="40" t="s">
        <v>10</v>
      </c>
      <c r="H61" s="37">
        <v>4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5012117</v>
      </c>
      <c r="C62" s="35" t="s">
        <v>1505</v>
      </c>
      <c r="D62" s="37" t="s">
        <v>1506</v>
      </c>
      <c r="E62" s="14"/>
      <c r="F62" s="39" t="s">
        <v>539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5012118</v>
      </c>
      <c r="C63" s="35" t="s">
        <v>1507</v>
      </c>
      <c r="D63" s="37" t="s">
        <v>1508</v>
      </c>
      <c r="E63" s="38"/>
      <c r="F63" s="39" t="s">
        <v>568</v>
      </c>
      <c r="G63" s="40" t="s">
        <v>10</v>
      </c>
      <c r="H63" s="37">
        <v>2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25">
      <c r="A64" s="1">
        <v>57</v>
      </c>
      <c r="B64" s="35">
        <v>5012119</v>
      </c>
      <c r="C64" s="35" t="s">
        <v>1509</v>
      </c>
      <c r="D64" s="37" t="s">
        <v>1510</v>
      </c>
      <c r="E64" s="14"/>
      <c r="F64" s="39" t="s">
        <v>539</v>
      </c>
      <c r="G64" s="40" t="s">
        <v>10</v>
      </c>
      <c r="H64" s="37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25">
      <c r="A65" s="1">
        <v>58</v>
      </c>
      <c r="B65" s="35">
        <v>5012123</v>
      </c>
      <c r="C65" s="35" t="s">
        <v>1511</v>
      </c>
      <c r="D65" s="37" t="s">
        <v>1512</v>
      </c>
      <c r="E65" s="14"/>
      <c r="F65" s="39" t="s">
        <v>544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25">
      <c r="A66" s="1">
        <v>59</v>
      </c>
      <c r="B66" s="35">
        <v>5012125</v>
      </c>
      <c r="C66" s="35" t="s">
        <v>1513</v>
      </c>
      <c r="D66" s="37" t="s">
        <v>1514</v>
      </c>
      <c r="E66" s="38"/>
      <c r="F66" s="39" t="s">
        <v>538</v>
      </c>
      <c r="G66" s="40" t="s">
        <v>10</v>
      </c>
      <c r="H66" s="37">
        <v>11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25">
      <c r="A67" s="1">
        <v>60</v>
      </c>
      <c r="B67" s="35">
        <v>5012127</v>
      </c>
      <c r="C67" s="35" t="s">
        <v>1515</v>
      </c>
      <c r="D67" s="37" t="s">
        <v>1516</v>
      </c>
      <c r="E67" s="38"/>
      <c r="F67" s="39" t="s">
        <v>538</v>
      </c>
      <c r="G67" s="40" t="s">
        <v>10</v>
      </c>
      <c r="H67" s="37">
        <v>5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x14ac:dyDescent="0.25">
      <c r="A68" s="1">
        <v>61</v>
      </c>
      <c r="B68" s="35">
        <v>5012141</v>
      </c>
      <c r="C68" s="35" t="s">
        <v>1517</v>
      </c>
      <c r="D68" s="37" t="s">
        <v>1518</v>
      </c>
      <c r="E68" s="38"/>
      <c r="F68" s="39" t="s">
        <v>2063</v>
      </c>
      <c r="G68" s="40" t="s">
        <v>10</v>
      </c>
      <c r="H68" s="37">
        <v>8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x14ac:dyDescent="0.25">
      <c r="A69" s="1">
        <v>62</v>
      </c>
      <c r="B69" s="35">
        <v>5012280</v>
      </c>
      <c r="C69" s="35" t="s">
        <v>1519</v>
      </c>
      <c r="D69" s="37" t="s">
        <v>1520</v>
      </c>
      <c r="E69" s="38"/>
      <c r="F69" s="39" t="s">
        <v>2064</v>
      </c>
      <c r="G69" s="40" t="s">
        <v>10</v>
      </c>
      <c r="H69" s="37">
        <v>5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x14ac:dyDescent="0.25">
      <c r="A70" s="1">
        <v>63</v>
      </c>
      <c r="B70" s="35">
        <v>5012281</v>
      </c>
      <c r="C70" s="35" t="s">
        <v>1521</v>
      </c>
      <c r="D70" s="37" t="s">
        <v>1522</v>
      </c>
      <c r="E70" s="38"/>
      <c r="F70" s="39" t="s">
        <v>1292</v>
      </c>
      <c r="G70" s="40" t="s">
        <v>10</v>
      </c>
      <c r="H70" s="37">
        <v>4</v>
      </c>
      <c r="I70" s="27"/>
      <c r="J70" s="28">
        <f t="shared" si="0"/>
        <v>0</v>
      </c>
      <c r="K70" s="29"/>
      <c r="L70" s="28">
        <f t="shared" si="1"/>
        <v>0</v>
      </c>
      <c r="M70" s="28">
        <f t="shared" si="2"/>
        <v>0</v>
      </c>
    </row>
    <row r="71" spans="1:13" x14ac:dyDescent="0.25">
      <c r="A71" s="1">
        <v>64</v>
      </c>
      <c r="B71" s="35">
        <v>5012282</v>
      </c>
      <c r="C71" s="35" t="s">
        <v>1523</v>
      </c>
      <c r="D71" s="37" t="s">
        <v>1524</v>
      </c>
      <c r="E71" s="14"/>
      <c r="F71" s="39" t="s">
        <v>2051</v>
      </c>
      <c r="G71" s="40" t="s">
        <v>10</v>
      </c>
      <c r="H71" s="37">
        <v>5</v>
      </c>
      <c r="I71" s="27"/>
      <c r="J71" s="28">
        <f t="shared" ref="J71:J134" si="3">H71*I71</f>
        <v>0</v>
      </c>
      <c r="K71" s="29"/>
      <c r="L71" s="28">
        <f t="shared" ref="L71:L134" si="4">ROUND((K71*I71/100)+I71,4)</f>
        <v>0</v>
      </c>
      <c r="M71" s="28">
        <f t="shared" ref="M71:M134" si="5">L71*H71</f>
        <v>0</v>
      </c>
    </row>
    <row r="72" spans="1:13" x14ac:dyDescent="0.25">
      <c r="A72" s="1">
        <v>65</v>
      </c>
      <c r="B72" s="35">
        <v>5012286</v>
      </c>
      <c r="C72" s="35" t="s">
        <v>1525</v>
      </c>
      <c r="D72" s="37" t="s">
        <v>1526</v>
      </c>
      <c r="E72" s="14"/>
      <c r="F72" s="39" t="s">
        <v>568</v>
      </c>
      <c r="G72" s="40" t="s">
        <v>10</v>
      </c>
      <c r="H72" s="37">
        <v>5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x14ac:dyDescent="0.25">
      <c r="A73" s="1">
        <v>66</v>
      </c>
      <c r="B73" s="35">
        <v>5012287</v>
      </c>
      <c r="C73" s="35" t="s">
        <v>1527</v>
      </c>
      <c r="D73" s="37" t="s">
        <v>1528</v>
      </c>
      <c r="E73" s="14"/>
      <c r="F73" s="39" t="s">
        <v>566</v>
      </c>
      <c r="G73" s="40" t="s">
        <v>10</v>
      </c>
      <c r="H73" s="37">
        <v>2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25">
      <c r="A74" s="1">
        <v>67</v>
      </c>
      <c r="B74" s="35">
        <v>5012288</v>
      </c>
      <c r="C74" s="35" t="s">
        <v>1529</v>
      </c>
      <c r="D74" s="37" t="s">
        <v>1530</v>
      </c>
      <c r="E74" s="14"/>
      <c r="F74" s="39" t="s">
        <v>1219</v>
      </c>
      <c r="G74" s="40" t="s">
        <v>10</v>
      </c>
      <c r="H74" s="37">
        <v>2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x14ac:dyDescent="0.25">
      <c r="A75" s="1">
        <v>68</v>
      </c>
      <c r="B75" s="35">
        <v>5012297</v>
      </c>
      <c r="C75" s="35" t="s">
        <v>1531</v>
      </c>
      <c r="D75" s="37" t="s">
        <v>1532</v>
      </c>
      <c r="E75" s="14"/>
      <c r="F75" s="39" t="s">
        <v>1222</v>
      </c>
      <c r="G75" s="40" t="s">
        <v>10</v>
      </c>
      <c r="H75" s="37">
        <v>5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x14ac:dyDescent="0.25">
      <c r="A76" s="1">
        <v>69</v>
      </c>
      <c r="B76" s="35">
        <v>5012298</v>
      </c>
      <c r="C76" s="35" t="s">
        <v>1533</v>
      </c>
      <c r="D76" s="37" t="s">
        <v>1534</v>
      </c>
      <c r="E76" s="14"/>
      <c r="F76" s="39" t="s">
        <v>1222</v>
      </c>
      <c r="G76" s="40" t="s">
        <v>10</v>
      </c>
      <c r="H76" s="37">
        <v>5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x14ac:dyDescent="0.25">
      <c r="A77" s="1">
        <v>70</v>
      </c>
      <c r="B77" s="35">
        <v>5012315</v>
      </c>
      <c r="C77" s="35" t="s">
        <v>1535</v>
      </c>
      <c r="D77" s="37" t="s">
        <v>1536</v>
      </c>
      <c r="E77" s="38"/>
      <c r="F77" s="39" t="s">
        <v>2052</v>
      </c>
      <c r="G77" s="40" t="s">
        <v>10</v>
      </c>
      <c r="H77" s="37">
        <v>11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x14ac:dyDescent="0.25">
      <c r="A78" s="1">
        <v>71</v>
      </c>
      <c r="B78" s="35">
        <v>5012316</v>
      </c>
      <c r="C78" s="35" t="s">
        <v>1537</v>
      </c>
      <c r="D78" s="37" t="s">
        <v>1538</v>
      </c>
      <c r="E78" s="14"/>
      <c r="F78" s="39" t="s">
        <v>557</v>
      </c>
      <c r="G78" s="40" t="s">
        <v>10</v>
      </c>
      <c r="H78" s="37">
        <v>5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x14ac:dyDescent="0.25">
      <c r="A79" s="1">
        <v>72</v>
      </c>
      <c r="B79" s="35">
        <v>5012317</v>
      </c>
      <c r="C79" s="35" t="s">
        <v>1539</v>
      </c>
      <c r="D79" s="37" t="s">
        <v>1540</v>
      </c>
      <c r="E79" s="14"/>
      <c r="F79" s="39" t="s">
        <v>2052</v>
      </c>
      <c r="G79" s="40" t="s">
        <v>10</v>
      </c>
      <c r="H79" s="37">
        <v>5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x14ac:dyDescent="0.25">
      <c r="A80" s="1">
        <v>73</v>
      </c>
      <c r="B80" s="35">
        <v>5012598</v>
      </c>
      <c r="C80" s="35" t="s">
        <v>1541</v>
      </c>
      <c r="D80" s="37" t="s">
        <v>1542</v>
      </c>
      <c r="E80" s="38"/>
      <c r="F80" s="39" t="s">
        <v>2065</v>
      </c>
      <c r="G80" s="40" t="s">
        <v>10</v>
      </c>
      <c r="H80" s="37">
        <v>5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25">
      <c r="A81" s="1">
        <v>74</v>
      </c>
      <c r="B81" s="35">
        <v>5012447</v>
      </c>
      <c r="C81" s="35" t="s">
        <v>1543</v>
      </c>
      <c r="D81" s="37" t="s">
        <v>1544</v>
      </c>
      <c r="E81" s="14"/>
      <c r="F81" s="39" t="s">
        <v>138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x14ac:dyDescent="0.25">
      <c r="A82" s="1">
        <v>75</v>
      </c>
      <c r="B82" s="35">
        <v>5012493</v>
      </c>
      <c r="C82" s="35" t="s">
        <v>1545</v>
      </c>
      <c r="D82" s="37" t="s">
        <v>1546</v>
      </c>
      <c r="E82" s="14"/>
      <c r="F82" s="39" t="s">
        <v>566</v>
      </c>
      <c r="G82" s="40" t="s">
        <v>10</v>
      </c>
      <c r="H82" s="37">
        <v>5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x14ac:dyDescent="0.25">
      <c r="A83" s="1">
        <v>76</v>
      </c>
      <c r="B83" s="35">
        <v>5012594</v>
      </c>
      <c r="C83" s="35" t="s">
        <v>1547</v>
      </c>
      <c r="D83" s="37" t="s">
        <v>1548</v>
      </c>
      <c r="E83" s="38"/>
      <c r="F83" s="39" t="s">
        <v>27</v>
      </c>
      <c r="G83" s="40" t="s">
        <v>10</v>
      </c>
      <c r="H83" s="37">
        <v>4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x14ac:dyDescent="0.25">
      <c r="A84" s="1">
        <v>77</v>
      </c>
      <c r="B84" s="35">
        <v>5012648</v>
      </c>
      <c r="C84" s="35" t="s">
        <v>1549</v>
      </c>
      <c r="D84" s="37" t="s">
        <v>1550</v>
      </c>
      <c r="E84" s="38"/>
      <c r="F84" s="39" t="s">
        <v>1299</v>
      </c>
      <c r="G84" s="40" t="s">
        <v>10</v>
      </c>
      <c r="H84" s="37">
        <v>7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25">
      <c r="A85" s="1">
        <v>78</v>
      </c>
      <c r="B85" s="35">
        <v>5012677</v>
      </c>
      <c r="C85" s="35" t="s">
        <v>1551</v>
      </c>
      <c r="D85" s="37" t="s">
        <v>1552</v>
      </c>
      <c r="E85" s="14"/>
      <c r="F85" s="39" t="s">
        <v>2066</v>
      </c>
      <c r="G85" s="40" t="s">
        <v>10</v>
      </c>
      <c r="H85" s="37">
        <v>5</v>
      </c>
      <c r="I85" s="27"/>
      <c r="J85" s="28">
        <f t="shared" si="3"/>
        <v>0</v>
      </c>
      <c r="K85" s="29"/>
      <c r="L85" s="28">
        <f t="shared" si="4"/>
        <v>0</v>
      </c>
      <c r="M85" s="28">
        <f t="shared" si="5"/>
        <v>0</v>
      </c>
    </row>
    <row r="86" spans="1:13" x14ac:dyDescent="0.25">
      <c r="A86" s="1">
        <v>79</v>
      </c>
      <c r="B86" s="35">
        <v>5012678</v>
      </c>
      <c r="C86" s="35" t="s">
        <v>1553</v>
      </c>
      <c r="D86" s="37" t="s">
        <v>1554</v>
      </c>
      <c r="E86" s="38"/>
      <c r="F86" s="39" t="s">
        <v>539</v>
      </c>
      <c r="G86" s="40" t="s">
        <v>10</v>
      </c>
      <c r="H86" s="37">
        <v>8</v>
      </c>
      <c r="I86" s="27"/>
      <c r="J86" s="28">
        <f t="shared" si="3"/>
        <v>0</v>
      </c>
      <c r="K86" s="29"/>
      <c r="L86" s="28">
        <f t="shared" si="4"/>
        <v>0</v>
      </c>
      <c r="M86" s="28">
        <f t="shared" si="5"/>
        <v>0</v>
      </c>
    </row>
    <row r="87" spans="1:13" x14ac:dyDescent="0.25">
      <c r="A87" s="1">
        <v>80</v>
      </c>
      <c r="B87" s="35">
        <v>5012696</v>
      </c>
      <c r="C87" s="35" t="s">
        <v>1555</v>
      </c>
      <c r="D87" s="37" t="s">
        <v>1556</v>
      </c>
      <c r="E87" s="38"/>
      <c r="F87" s="39" t="s">
        <v>407</v>
      </c>
      <c r="G87" s="40" t="s">
        <v>10</v>
      </c>
      <c r="H87" s="37">
        <v>6</v>
      </c>
      <c r="I87" s="27"/>
      <c r="J87" s="28">
        <f t="shared" si="3"/>
        <v>0</v>
      </c>
      <c r="K87" s="29"/>
      <c r="L87" s="28">
        <f t="shared" si="4"/>
        <v>0</v>
      </c>
      <c r="M87" s="28">
        <f t="shared" si="5"/>
        <v>0</v>
      </c>
    </row>
    <row r="88" spans="1:13" x14ac:dyDescent="0.25">
      <c r="A88" s="1">
        <v>81</v>
      </c>
      <c r="B88" s="35">
        <v>5012697</v>
      </c>
      <c r="C88" s="35" t="s">
        <v>1557</v>
      </c>
      <c r="D88" s="37" t="s">
        <v>1558</v>
      </c>
      <c r="E88" s="14"/>
      <c r="F88" s="39" t="s">
        <v>2067</v>
      </c>
      <c r="G88" s="40" t="s">
        <v>10</v>
      </c>
      <c r="H88" s="37">
        <v>5</v>
      </c>
      <c r="I88" s="27"/>
      <c r="J88" s="28">
        <f t="shared" si="3"/>
        <v>0</v>
      </c>
      <c r="K88" s="29"/>
      <c r="L88" s="28">
        <f t="shared" si="4"/>
        <v>0</v>
      </c>
      <c r="M88" s="28">
        <f t="shared" si="5"/>
        <v>0</v>
      </c>
    </row>
    <row r="89" spans="1:13" x14ac:dyDescent="0.25">
      <c r="A89" s="1">
        <v>82</v>
      </c>
      <c r="B89" s="35">
        <v>5012704</v>
      </c>
      <c r="C89" s="35" t="s">
        <v>1559</v>
      </c>
      <c r="D89" s="37" t="s">
        <v>1560</v>
      </c>
      <c r="E89" s="14"/>
      <c r="F89" s="39" t="s">
        <v>144</v>
      </c>
      <c r="G89" s="40" t="s">
        <v>10</v>
      </c>
      <c r="H89" s="37">
        <v>2</v>
      </c>
      <c r="I89" s="27"/>
      <c r="J89" s="28">
        <f t="shared" si="3"/>
        <v>0</v>
      </c>
      <c r="K89" s="29"/>
      <c r="L89" s="28">
        <f t="shared" si="4"/>
        <v>0</v>
      </c>
      <c r="M89" s="28">
        <f t="shared" si="5"/>
        <v>0</v>
      </c>
    </row>
    <row r="90" spans="1:13" x14ac:dyDescent="0.25">
      <c r="A90" s="1">
        <v>83</v>
      </c>
      <c r="B90" s="35">
        <v>5010280</v>
      </c>
      <c r="C90" s="35" t="s">
        <v>1561</v>
      </c>
      <c r="D90" s="37" t="s">
        <v>1562</v>
      </c>
      <c r="E90" s="14"/>
      <c r="F90" s="39" t="s">
        <v>310</v>
      </c>
      <c r="G90" s="40" t="s">
        <v>10</v>
      </c>
      <c r="H90" s="37">
        <v>2</v>
      </c>
      <c r="I90" s="27"/>
      <c r="J90" s="28">
        <f t="shared" si="3"/>
        <v>0</v>
      </c>
      <c r="K90" s="29"/>
      <c r="L90" s="28">
        <f t="shared" si="4"/>
        <v>0</v>
      </c>
      <c r="M90" s="28">
        <f t="shared" si="5"/>
        <v>0</v>
      </c>
    </row>
    <row r="91" spans="1:13" x14ac:dyDescent="0.25">
      <c r="A91" s="1">
        <v>84</v>
      </c>
      <c r="B91" s="35">
        <v>5012758</v>
      </c>
      <c r="C91" s="35" t="s">
        <v>1563</v>
      </c>
      <c r="D91" s="37" t="s">
        <v>1564</v>
      </c>
      <c r="E91" s="14"/>
      <c r="F91" s="39" t="s">
        <v>2068</v>
      </c>
      <c r="G91" s="40" t="s">
        <v>10</v>
      </c>
      <c r="H91" s="37">
        <v>4</v>
      </c>
      <c r="I91" s="27"/>
      <c r="J91" s="28">
        <f t="shared" si="3"/>
        <v>0</v>
      </c>
      <c r="K91" s="29"/>
      <c r="L91" s="28">
        <f t="shared" si="4"/>
        <v>0</v>
      </c>
      <c r="M91" s="28">
        <f t="shared" si="5"/>
        <v>0</v>
      </c>
    </row>
    <row r="92" spans="1:13" x14ac:dyDescent="0.25">
      <c r="A92" s="1">
        <v>85</v>
      </c>
      <c r="B92" s="35">
        <v>5012848</v>
      </c>
      <c r="C92" s="35" t="s">
        <v>1565</v>
      </c>
      <c r="D92" s="37" t="s">
        <v>1566</v>
      </c>
      <c r="E92" s="14"/>
      <c r="F92" s="39" t="s">
        <v>2069</v>
      </c>
      <c r="G92" s="40" t="s">
        <v>10</v>
      </c>
      <c r="H92" s="37">
        <v>2</v>
      </c>
      <c r="I92" s="27"/>
      <c r="J92" s="28">
        <f t="shared" si="3"/>
        <v>0</v>
      </c>
      <c r="K92" s="29"/>
      <c r="L92" s="28">
        <f t="shared" si="4"/>
        <v>0</v>
      </c>
      <c r="M92" s="28">
        <f t="shared" si="5"/>
        <v>0</v>
      </c>
    </row>
    <row r="93" spans="1:13" x14ac:dyDescent="0.25">
      <c r="A93" s="1">
        <v>86</v>
      </c>
      <c r="B93" s="35">
        <v>5012855</v>
      </c>
      <c r="C93" s="35" t="s">
        <v>1567</v>
      </c>
      <c r="D93" s="37" t="s">
        <v>1568</v>
      </c>
      <c r="E93" s="38"/>
      <c r="F93" s="39" t="s">
        <v>1258</v>
      </c>
      <c r="G93" s="40" t="s">
        <v>10</v>
      </c>
      <c r="H93" s="37">
        <v>7</v>
      </c>
      <c r="I93" s="27"/>
      <c r="J93" s="28">
        <f t="shared" si="3"/>
        <v>0</v>
      </c>
      <c r="K93" s="29"/>
      <c r="L93" s="28">
        <f t="shared" si="4"/>
        <v>0</v>
      </c>
      <c r="M93" s="28">
        <f t="shared" si="5"/>
        <v>0</v>
      </c>
    </row>
    <row r="94" spans="1:13" x14ac:dyDescent="0.25">
      <c r="A94" s="1">
        <v>87</v>
      </c>
      <c r="B94" s="35">
        <v>5012861</v>
      </c>
      <c r="C94" s="35" t="s">
        <v>1569</v>
      </c>
      <c r="D94" s="37" t="s">
        <v>1570</v>
      </c>
      <c r="E94" s="14"/>
      <c r="F94" s="39" t="s">
        <v>1219</v>
      </c>
      <c r="G94" s="40" t="s">
        <v>10</v>
      </c>
      <c r="H94" s="37">
        <v>2</v>
      </c>
      <c r="I94" s="27"/>
      <c r="J94" s="28">
        <f t="shared" si="3"/>
        <v>0</v>
      </c>
      <c r="K94" s="29"/>
      <c r="L94" s="28">
        <f t="shared" si="4"/>
        <v>0</v>
      </c>
      <c r="M94" s="28">
        <f t="shared" si="5"/>
        <v>0</v>
      </c>
    </row>
    <row r="95" spans="1:13" x14ac:dyDescent="0.25">
      <c r="A95" s="1">
        <v>88</v>
      </c>
      <c r="B95" s="35">
        <v>5012876</v>
      </c>
      <c r="C95" s="35" t="s">
        <v>1571</v>
      </c>
      <c r="D95" s="37" t="s">
        <v>1572</v>
      </c>
      <c r="E95" s="14"/>
      <c r="F95" s="39" t="s">
        <v>2047</v>
      </c>
      <c r="G95" s="40" t="s">
        <v>10</v>
      </c>
      <c r="H95" s="37">
        <v>2</v>
      </c>
      <c r="I95" s="27"/>
      <c r="J95" s="28">
        <f t="shared" si="3"/>
        <v>0</v>
      </c>
      <c r="K95" s="29"/>
      <c r="L95" s="28">
        <f t="shared" si="4"/>
        <v>0</v>
      </c>
      <c r="M95" s="28">
        <f t="shared" si="5"/>
        <v>0</v>
      </c>
    </row>
    <row r="96" spans="1:13" x14ac:dyDescent="0.25">
      <c r="A96" s="1">
        <v>89</v>
      </c>
      <c r="B96" s="35">
        <v>5012947</v>
      </c>
      <c r="C96" s="35" t="s">
        <v>1573</v>
      </c>
      <c r="D96" s="37" t="s">
        <v>1574</v>
      </c>
      <c r="E96" s="38"/>
      <c r="F96" s="39" t="s">
        <v>406</v>
      </c>
      <c r="G96" s="40" t="s">
        <v>10</v>
      </c>
      <c r="H96" s="37">
        <v>3</v>
      </c>
      <c r="I96" s="27"/>
      <c r="J96" s="28">
        <f t="shared" si="3"/>
        <v>0</v>
      </c>
      <c r="K96" s="29"/>
      <c r="L96" s="28">
        <f t="shared" si="4"/>
        <v>0</v>
      </c>
      <c r="M96" s="28">
        <f t="shared" si="5"/>
        <v>0</v>
      </c>
    </row>
    <row r="97" spans="1:13" x14ac:dyDescent="0.25">
      <c r="A97" s="1">
        <v>90</v>
      </c>
      <c r="B97" s="35">
        <v>5012963</v>
      </c>
      <c r="C97" s="35" t="s">
        <v>1575</v>
      </c>
      <c r="D97" s="37" t="s">
        <v>1576</v>
      </c>
      <c r="E97" s="14"/>
      <c r="F97" s="39" t="s">
        <v>2068</v>
      </c>
      <c r="G97" s="40" t="s">
        <v>10</v>
      </c>
      <c r="H97" s="37">
        <v>2</v>
      </c>
      <c r="I97" s="27"/>
      <c r="J97" s="28">
        <f t="shared" si="3"/>
        <v>0</v>
      </c>
      <c r="K97" s="29"/>
      <c r="L97" s="28">
        <f t="shared" si="4"/>
        <v>0</v>
      </c>
      <c r="M97" s="28">
        <f t="shared" si="5"/>
        <v>0</v>
      </c>
    </row>
    <row r="98" spans="1:13" x14ac:dyDescent="0.25">
      <c r="A98" s="1">
        <v>91</v>
      </c>
      <c r="B98" s="35">
        <v>5012968</v>
      </c>
      <c r="C98" s="35" t="s">
        <v>1577</v>
      </c>
      <c r="D98" s="37" t="s">
        <v>1578</v>
      </c>
      <c r="E98" s="14"/>
      <c r="F98" s="39" t="s">
        <v>2049</v>
      </c>
      <c r="G98" s="40" t="s">
        <v>10</v>
      </c>
      <c r="H98" s="37">
        <v>11</v>
      </c>
      <c r="I98" s="27"/>
      <c r="J98" s="28">
        <f t="shared" si="3"/>
        <v>0</v>
      </c>
      <c r="K98" s="29"/>
      <c r="L98" s="28">
        <f t="shared" si="4"/>
        <v>0</v>
      </c>
      <c r="M98" s="28">
        <f t="shared" si="5"/>
        <v>0</v>
      </c>
    </row>
    <row r="99" spans="1:13" x14ac:dyDescent="0.25">
      <c r="A99" s="1">
        <v>92</v>
      </c>
      <c r="B99" s="35">
        <v>5013077</v>
      </c>
      <c r="C99" s="35" t="s">
        <v>1579</v>
      </c>
      <c r="D99" s="37" t="s">
        <v>1580</v>
      </c>
      <c r="E99" s="38"/>
      <c r="F99" s="39" t="s">
        <v>557</v>
      </c>
      <c r="G99" s="40" t="s">
        <v>10</v>
      </c>
      <c r="H99" s="37">
        <v>6</v>
      </c>
      <c r="I99" s="27"/>
      <c r="J99" s="28">
        <f t="shared" si="3"/>
        <v>0</v>
      </c>
      <c r="K99" s="29"/>
      <c r="L99" s="28">
        <f t="shared" si="4"/>
        <v>0</v>
      </c>
      <c r="M99" s="28">
        <f t="shared" si="5"/>
        <v>0</v>
      </c>
    </row>
    <row r="100" spans="1:13" x14ac:dyDescent="0.25">
      <c r="A100" s="1">
        <v>93</v>
      </c>
      <c r="B100" s="35">
        <v>5013078</v>
      </c>
      <c r="C100" s="35" t="s">
        <v>1581</v>
      </c>
      <c r="D100" s="37" t="s">
        <v>1582</v>
      </c>
      <c r="E100" s="38"/>
      <c r="F100" s="39" t="s">
        <v>568</v>
      </c>
      <c r="G100" s="40" t="s">
        <v>10</v>
      </c>
      <c r="H100" s="37">
        <v>4</v>
      </c>
      <c r="I100" s="27"/>
      <c r="J100" s="28">
        <f t="shared" si="3"/>
        <v>0</v>
      </c>
      <c r="K100" s="29"/>
      <c r="L100" s="28">
        <f t="shared" si="4"/>
        <v>0</v>
      </c>
      <c r="M100" s="28">
        <f t="shared" si="5"/>
        <v>0</v>
      </c>
    </row>
    <row r="101" spans="1:13" x14ac:dyDescent="0.25">
      <c r="A101" s="1">
        <v>94</v>
      </c>
      <c r="B101" s="35">
        <v>5013080</v>
      </c>
      <c r="C101" s="35" t="s">
        <v>1583</v>
      </c>
      <c r="D101" s="37" t="s">
        <v>1584</v>
      </c>
      <c r="E101" s="14"/>
      <c r="F101" s="39" t="s">
        <v>566</v>
      </c>
      <c r="G101" s="40" t="s">
        <v>10</v>
      </c>
      <c r="H101" s="37">
        <v>11</v>
      </c>
      <c r="I101" s="27"/>
      <c r="J101" s="28">
        <f t="shared" si="3"/>
        <v>0</v>
      </c>
      <c r="K101" s="29"/>
      <c r="L101" s="28">
        <f t="shared" si="4"/>
        <v>0</v>
      </c>
      <c r="M101" s="28">
        <f t="shared" si="5"/>
        <v>0</v>
      </c>
    </row>
    <row r="102" spans="1:13" x14ac:dyDescent="0.25">
      <c r="A102" s="1">
        <v>95</v>
      </c>
      <c r="B102" s="35">
        <v>5013114</v>
      </c>
      <c r="C102" s="35" t="s">
        <v>1585</v>
      </c>
      <c r="D102" s="37" t="s">
        <v>1586</v>
      </c>
      <c r="E102" s="14"/>
      <c r="F102" s="39" t="s">
        <v>2070</v>
      </c>
      <c r="G102" s="40" t="s">
        <v>10</v>
      </c>
      <c r="H102" s="37">
        <v>2</v>
      </c>
      <c r="I102" s="27"/>
      <c r="J102" s="28">
        <f t="shared" si="3"/>
        <v>0</v>
      </c>
      <c r="K102" s="29"/>
      <c r="L102" s="28">
        <f t="shared" si="4"/>
        <v>0</v>
      </c>
      <c r="M102" s="28">
        <f t="shared" si="5"/>
        <v>0</v>
      </c>
    </row>
    <row r="103" spans="1:13" x14ac:dyDescent="0.25">
      <c r="A103" s="1">
        <v>96</v>
      </c>
      <c r="B103" s="35">
        <v>5013134</v>
      </c>
      <c r="C103" s="35" t="s">
        <v>1587</v>
      </c>
      <c r="D103" s="37" t="s">
        <v>1588</v>
      </c>
      <c r="E103" s="14"/>
      <c r="F103" s="39" t="s">
        <v>144</v>
      </c>
      <c r="G103" s="40" t="s">
        <v>10</v>
      </c>
      <c r="H103" s="37">
        <v>2</v>
      </c>
      <c r="I103" s="27"/>
      <c r="J103" s="28">
        <f t="shared" si="3"/>
        <v>0</v>
      </c>
      <c r="K103" s="29"/>
      <c r="L103" s="28">
        <f t="shared" si="4"/>
        <v>0</v>
      </c>
      <c r="M103" s="28">
        <f t="shared" si="5"/>
        <v>0</v>
      </c>
    </row>
    <row r="104" spans="1:13" x14ac:dyDescent="0.25">
      <c r="A104" s="1">
        <v>97</v>
      </c>
      <c r="B104" s="35">
        <v>5013187</v>
      </c>
      <c r="C104" s="35" t="s">
        <v>1589</v>
      </c>
      <c r="D104" s="37" t="s">
        <v>1590</v>
      </c>
      <c r="E104" s="14"/>
      <c r="F104" s="39" t="s">
        <v>315</v>
      </c>
      <c r="G104" s="40" t="s">
        <v>10</v>
      </c>
      <c r="H104" s="37">
        <v>2</v>
      </c>
      <c r="I104" s="27"/>
      <c r="J104" s="28">
        <f t="shared" si="3"/>
        <v>0</v>
      </c>
      <c r="K104" s="29"/>
      <c r="L104" s="28">
        <f t="shared" si="4"/>
        <v>0</v>
      </c>
      <c r="M104" s="28">
        <f t="shared" si="5"/>
        <v>0</v>
      </c>
    </row>
    <row r="105" spans="1:13" x14ac:dyDescent="0.25">
      <c r="A105" s="1">
        <v>98</v>
      </c>
      <c r="B105" s="35">
        <v>5013191</v>
      </c>
      <c r="C105" s="35" t="s">
        <v>1591</v>
      </c>
      <c r="D105" s="37" t="s">
        <v>1592</v>
      </c>
      <c r="E105" s="14"/>
      <c r="F105" s="39" t="s">
        <v>140</v>
      </c>
      <c r="G105" s="40" t="s">
        <v>10</v>
      </c>
      <c r="H105" s="37">
        <v>6</v>
      </c>
      <c r="I105" s="27"/>
      <c r="J105" s="28">
        <f t="shared" si="3"/>
        <v>0</v>
      </c>
      <c r="K105" s="29"/>
      <c r="L105" s="28">
        <f t="shared" si="4"/>
        <v>0</v>
      </c>
      <c r="M105" s="28">
        <f t="shared" si="5"/>
        <v>0</v>
      </c>
    </row>
    <row r="106" spans="1:13" x14ac:dyDescent="0.25">
      <c r="A106" s="1">
        <v>99</v>
      </c>
      <c r="B106" s="35">
        <v>5013429</v>
      </c>
      <c r="C106" s="35" t="s">
        <v>1593</v>
      </c>
      <c r="D106" s="37" t="s">
        <v>1594</v>
      </c>
      <c r="E106" s="14"/>
      <c r="F106" s="39" t="s">
        <v>138</v>
      </c>
      <c r="G106" s="40" t="s">
        <v>10</v>
      </c>
      <c r="H106" s="37">
        <v>2</v>
      </c>
      <c r="I106" s="27"/>
      <c r="J106" s="28">
        <f t="shared" si="3"/>
        <v>0</v>
      </c>
      <c r="K106" s="29"/>
      <c r="L106" s="28">
        <f t="shared" si="4"/>
        <v>0</v>
      </c>
      <c r="M106" s="28">
        <f t="shared" si="5"/>
        <v>0</v>
      </c>
    </row>
    <row r="107" spans="1:13" x14ac:dyDescent="0.25">
      <c r="A107" s="1">
        <v>100</v>
      </c>
      <c r="B107" s="35">
        <v>5013689</v>
      </c>
      <c r="C107" s="35" t="s">
        <v>1595</v>
      </c>
      <c r="D107" s="37" t="s">
        <v>1596</v>
      </c>
      <c r="E107" s="14"/>
      <c r="F107" s="41" t="s">
        <v>150</v>
      </c>
      <c r="G107" s="40" t="s">
        <v>10</v>
      </c>
      <c r="H107" s="37">
        <v>2</v>
      </c>
      <c r="I107" s="27"/>
      <c r="J107" s="28">
        <f t="shared" si="3"/>
        <v>0</v>
      </c>
      <c r="K107" s="29"/>
      <c r="L107" s="28">
        <f t="shared" si="4"/>
        <v>0</v>
      </c>
      <c r="M107" s="28">
        <f t="shared" si="5"/>
        <v>0</v>
      </c>
    </row>
    <row r="108" spans="1:13" x14ac:dyDescent="0.25">
      <c r="A108" s="1">
        <v>101</v>
      </c>
      <c r="B108" s="35">
        <v>5013730</v>
      </c>
      <c r="C108" s="35" t="s">
        <v>1597</v>
      </c>
      <c r="D108" s="37" t="s">
        <v>1598</v>
      </c>
      <c r="E108" s="14"/>
      <c r="F108" s="41" t="s">
        <v>568</v>
      </c>
      <c r="G108" s="40" t="s">
        <v>10</v>
      </c>
      <c r="H108" s="37">
        <v>2</v>
      </c>
      <c r="I108" s="27"/>
      <c r="J108" s="28">
        <f t="shared" si="3"/>
        <v>0</v>
      </c>
      <c r="K108" s="29"/>
      <c r="L108" s="28">
        <f t="shared" si="4"/>
        <v>0</v>
      </c>
      <c r="M108" s="28">
        <f t="shared" si="5"/>
        <v>0</v>
      </c>
    </row>
    <row r="109" spans="1:13" x14ac:dyDescent="0.25">
      <c r="A109" s="1">
        <v>102</v>
      </c>
      <c r="B109" s="35">
        <v>5013772</v>
      </c>
      <c r="C109" s="35" t="s">
        <v>1599</v>
      </c>
      <c r="D109" s="37" t="s">
        <v>1600</v>
      </c>
      <c r="E109" s="38"/>
      <c r="F109" s="41" t="s">
        <v>2071</v>
      </c>
      <c r="G109" s="40" t="s">
        <v>10</v>
      </c>
      <c r="H109" s="37">
        <v>5</v>
      </c>
      <c r="I109" s="27"/>
      <c r="J109" s="28">
        <f t="shared" si="3"/>
        <v>0</v>
      </c>
      <c r="K109" s="29"/>
      <c r="L109" s="28">
        <f t="shared" si="4"/>
        <v>0</v>
      </c>
      <c r="M109" s="28">
        <f t="shared" si="5"/>
        <v>0</v>
      </c>
    </row>
    <row r="110" spans="1:13" x14ac:dyDescent="0.25">
      <c r="A110" s="1">
        <v>103</v>
      </c>
      <c r="B110" s="35">
        <v>5013870</v>
      </c>
      <c r="C110" s="35" t="s">
        <v>1601</v>
      </c>
      <c r="D110" s="37" t="s">
        <v>1602</v>
      </c>
      <c r="E110" s="14"/>
      <c r="F110" s="41" t="s">
        <v>2072</v>
      </c>
      <c r="G110" s="40" t="s">
        <v>10</v>
      </c>
      <c r="H110" s="37">
        <v>2</v>
      </c>
      <c r="I110" s="27"/>
      <c r="J110" s="28">
        <f t="shared" si="3"/>
        <v>0</v>
      </c>
      <c r="K110" s="29"/>
      <c r="L110" s="28">
        <f t="shared" si="4"/>
        <v>0</v>
      </c>
      <c r="M110" s="28">
        <f t="shared" si="5"/>
        <v>0</v>
      </c>
    </row>
    <row r="111" spans="1:13" x14ac:dyDescent="0.25">
      <c r="A111" s="1">
        <v>104</v>
      </c>
      <c r="B111" s="35">
        <v>5013871</v>
      </c>
      <c r="C111" s="35" t="s">
        <v>1603</v>
      </c>
      <c r="D111" s="37" t="s">
        <v>1604</v>
      </c>
      <c r="E111" s="38"/>
      <c r="F111" s="41" t="s">
        <v>2073</v>
      </c>
      <c r="G111" s="40" t="s">
        <v>10</v>
      </c>
      <c r="H111" s="37">
        <v>4</v>
      </c>
      <c r="I111" s="27"/>
      <c r="J111" s="28">
        <f t="shared" si="3"/>
        <v>0</v>
      </c>
      <c r="K111" s="29"/>
      <c r="L111" s="28">
        <f t="shared" si="4"/>
        <v>0</v>
      </c>
      <c r="M111" s="28">
        <f t="shared" si="5"/>
        <v>0</v>
      </c>
    </row>
    <row r="112" spans="1:13" x14ac:dyDescent="0.25">
      <c r="A112" s="1">
        <v>105</v>
      </c>
      <c r="B112" s="35">
        <v>5013872</v>
      </c>
      <c r="C112" s="45" t="s">
        <v>1605</v>
      </c>
      <c r="D112" s="37" t="s">
        <v>1606</v>
      </c>
      <c r="E112" s="38"/>
      <c r="F112" s="41" t="s">
        <v>2074</v>
      </c>
      <c r="G112" s="40" t="s">
        <v>10</v>
      </c>
      <c r="H112" s="37">
        <v>12</v>
      </c>
      <c r="I112" s="27"/>
      <c r="J112" s="28">
        <f t="shared" si="3"/>
        <v>0</v>
      </c>
      <c r="K112" s="29"/>
      <c r="L112" s="28">
        <f t="shared" si="4"/>
        <v>0</v>
      </c>
      <c r="M112" s="28">
        <f t="shared" si="5"/>
        <v>0</v>
      </c>
    </row>
    <row r="113" spans="1:13" x14ac:dyDescent="0.25">
      <c r="A113" s="1">
        <v>106</v>
      </c>
      <c r="B113" s="35">
        <v>5013873</v>
      </c>
      <c r="C113" s="35" t="s">
        <v>1607</v>
      </c>
      <c r="D113" s="37" t="s">
        <v>1608</v>
      </c>
      <c r="E113" s="38"/>
      <c r="F113" s="41" t="s">
        <v>1294</v>
      </c>
      <c r="G113" s="40" t="s">
        <v>10</v>
      </c>
      <c r="H113" s="37">
        <v>8</v>
      </c>
      <c r="I113" s="27"/>
      <c r="J113" s="28">
        <f t="shared" si="3"/>
        <v>0</v>
      </c>
      <c r="K113" s="29"/>
      <c r="L113" s="28">
        <f t="shared" si="4"/>
        <v>0</v>
      </c>
      <c r="M113" s="28">
        <f t="shared" si="5"/>
        <v>0</v>
      </c>
    </row>
    <row r="114" spans="1:13" x14ac:dyDescent="0.25">
      <c r="A114" s="1">
        <v>107</v>
      </c>
      <c r="B114" s="35">
        <v>5013874</v>
      </c>
      <c r="C114" s="35" t="s">
        <v>1609</v>
      </c>
      <c r="D114" s="37" t="s">
        <v>1610</v>
      </c>
      <c r="E114" s="38"/>
      <c r="F114" s="41" t="s">
        <v>1258</v>
      </c>
      <c r="G114" s="40" t="s">
        <v>10</v>
      </c>
      <c r="H114" s="37">
        <v>4</v>
      </c>
      <c r="I114" s="27"/>
      <c r="J114" s="28">
        <f t="shared" si="3"/>
        <v>0</v>
      </c>
      <c r="K114" s="29"/>
      <c r="L114" s="28">
        <f t="shared" si="4"/>
        <v>0</v>
      </c>
      <c r="M114" s="28">
        <f t="shared" si="5"/>
        <v>0</v>
      </c>
    </row>
    <row r="115" spans="1:13" x14ac:dyDescent="0.25">
      <c r="A115" s="1">
        <v>108</v>
      </c>
      <c r="B115" s="35">
        <v>5013875</v>
      </c>
      <c r="C115" s="35" t="s">
        <v>1611</v>
      </c>
      <c r="D115" s="37" t="s">
        <v>1612</v>
      </c>
      <c r="E115" s="14"/>
      <c r="F115" s="41" t="s">
        <v>1206</v>
      </c>
      <c r="G115" s="40" t="s">
        <v>10</v>
      </c>
      <c r="H115" s="37">
        <v>2</v>
      </c>
      <c r="I115" s="27"/>
      <c r="J115" s="28">
        <f t="shared" si="3"/>
        <v>0</v>
      </c>
      <c r="K115" s="29"/>
      <c r="L115" s="28">
        <f t="shared" si="4"/>
        <v>0</v>
      </c>
      <c r="M115" s="28">
        <f t="shared" si="5"/>
        <v>0</v>
      </c>
    </row>
    <row r="116" spans="1:13" x14ac:dyDescent="0.25">
      <c r="A116" s="1">
        <v>109</v>
      </c>
      <c r="B116" s="35">
        <v>5013876</v>
      </c>
      <c r="C116" s="35" t="s">
        <v>1613</v>
      </c>
      <c r="D116" s="37" t="s">
        <v>1614</v>
      </c>
      <c r="E116" s="14"/>
      <c r="F116" s="41" t="s">
        <v>142</v>
      </c>
      <c r="G116" s="40" t="s">
        <v>10</v>
      </c>
      <c r="H116" s="37">
        <v>17</v>
      </c>
      <c r="I116" s="27"/>
      <c r="J116" s="28">
        <f t="shared" si="3"/>
        <v>0</v>
      </c>
      <c r="K116" s="29"/>
      <c r="L116" s="28">
        <f t="shared" si="4"/>
        <v>0</v>
      </c>
      <c r="M116" s="28">
        <f t="shared" si="5"/>
        <v>0</v>
      </c>
    </row>
    <row r="117" spans="1:13" x14ac:dyDescent="0.25">
      <c r="A117" s="1">
        <v>110</v>
      </c>
      <c r="B117" s="35">
        <v>5013877</v>
      </c>
      <c r="C117" s="35" t="s">
        <v>1615</v>
      </c>
      <c r="D117" s="37" t="s">
        <v>1616</v>
      </c>
      <c r="E117" s="38"/>
      <c r="F117" s="41" t="s">
        <v>1292</v>
      </c>
      <c r="G117" s="40" t="s">
        <v>10</v>
      </c>
      <c r="H117" s="37">
        <v>2</v>
      </c>
      <c r="I117" s="27"/>
      <c r="J117" s="28">
        <f t="shared" si="3"/>
        <v>0</v>
      </c>
      <c r="K117" s="29"/>
      <c r="L117" s="28">
        <f t="shared" si="4"/>
        <v>0</v>
      </c>
      <c r="M117" s="28">
        <f t="shared" si="5"/>
        <v>0</v>
      </c>
    </row>
    <row r="118" spans="1:13" x14ac:dyDescent="0.25">
      <c r="A118" s="1">
        <v>111</v>
      </c>
      <c r="B118" s="35">
        <v>5013878</v>
      </c>
      <c r="C118" s="35" t="s">
        <v>1617</v>
      </c>
      <c r="D118" s="37" t="s">
        <v>1618</v>
      </c>
      <c r="E118" s="38"/>
      <c r="F118" s="41" t="s">
        <v>1292</v>
      </c>
      <c r="G118" s="40" t="s">
        <v>10</v>
      </c>
      <c r="H118" s="37">
        <v>2</v>
      </c>
      <c r="I118" s="27"/>
      <c r="J118" s="28">
        <f t="shared" si="3"/>
        <v>0</v>
      </c>
      <c r="K118" s="29"/>
      <c r="L118" s="28">
        <f t="shared" si="4"/>
        <v>0</v>
      </c>
      <c r="M118" s="28">
        <f t="shared" si="5"/>
        <v>0</v>
      </c>
    </row>
    <row r="119" spans="1:13" x14ac:dyDescent="0.25">
      <c r="A119" s="1">
        <v>112</v>
      </c>
      <c r="B119" s="35">
        <v>5013879</v>
      </c>
      <c r="C119" s="35" t="s">
        <v>1619</v>
      </c>
      <c r="D119" s="37" t="s">
        <v>1620</v>
      </c>
      <c r="E119" s="14"/>
      <c r="F119" s="41" t="s">
        <v>2057</v>
      </c>
      <c r="G119" s="40" t="s">
        <v>10</v>
      </c>
      <c r="H119" s="37">
        <v>1</v>
      </c>
      <c r="I119" s="27"/>
      <c r="J119" s="28">
        <f t="shared" si="3"/>
        <v>0</v>
      </c>
      <c r="K119" s="29"/>
      <c r="L119" s="28">
        <f t="shared" si="4"/>
        <v>0</v>
      </c>
      <c r="M119" s="28">
        <f t="shared" si="5"/>
        <v>0</v>
      </c>
    </row>
    <row r="120" spans="1:13" x14ac:dyDescent="0.25">
      <c r="A120" s="1">
        <v>113</v>
      </c>
      <c r="B120" s="35">
        <v>5013880</v>
      </c>
      <c r="C120" s="35" t="s">
        <v>1621</v>
      </c>
      <c r="D120" s="37" t="s">
        <v>1622</v>
      </c>
      <c r="E120" s="14"/>
      <c r="F120" s="41" t="s">
        <v>1290</v>
      </c>
      <c r="G120" s="40" t="s">
        <v>10</v>
      </c>
      <c r="H120" s="37">
        <v>2</v>
      </c>
      <c r="I120" s="27"/>
      <c r="J120" s="28">
        <f t="shared" si="3"/>
        <v>0</v>
      </c>
      <c r="K120" s="29"/>
      <c r="L120" s="28">
        <f t="shared" si="4"/>
        <v>0</v>
      </c>
      <c r="M120" s="28">
        <f t="shared" si="5"/>
        <v>0</v>
      </c>
    </row>
    <row r="121" spans="1:13" x14ac:dyDescent="0.25">
      <c r="A121" s="1">
        <v>114</v>
      </c>
      <c r="B121" s="35">
        <v>5013881</v>
      </c>
      <c r="C121" s="44" t="s">
        <v>1623</v>
      </c>
      <c r="D121" s="37" t="s">
        <v>1624</v>
      </c>
      <c r="E121" s="14"/>
      <c r="F121" s="39" t="s">
        <v>1258</v>
      </c>
      <c r="G121" s="40" t="s">
        <v>10</v>
      </c>
      <c r="H121" s="37">
        <v>2</v>
      </c>
      <c r="I121" s="27"/>
      <c r="J121" s="28">
        <f t="shared" si="3"/>
        <v>0</v>
      </c>
      <c r="K121" s="29"/>
      <c r="L121" s="28">
        <f t="shared" si="4"/>
        <v>0</v>
      </c>
      <c r="M121" s="28">
        <f t="shared" si="5"/>
        <v>0</v>
      </c>
    </row>
    <row r="122" spans="1:13" x14ac:dyDescent="0.25">
      <c r="A122" s="1">
        <v>115</v>
      </c>
      <c r="B122" s="35">
        <v>5013882</v>
      </c>
      <c r="C122" s="35" t="s">
        <v>1625</v>
      </c>
      <c r="D122" s="37" t="s">
        <v>1626</v>
      </c>
      <c r="E122" s="14"/>
      <c r="F122" s="39" t="s">
        <v>2049</v>
      </c>
      <c r="G122" s="40" t="s">
        <v>10</v>
      </c>
      <c r="H122" s="37">
        <v>1</v>
      </c>
      <c r="I122" s="27"/>
      <c r="J122" s="28">
        <f t="shared" si="3"/>
        <v>0</v>
      </c>
      <c r="K122" s="29"/>
      <c r="L122" s="28">
        <f t="shared" si="4"/>
        <v>0</v>
      </c>
      <c r="M122" s="28">
        <f t="shared" si="5"/>
        <v>0</v>
      </c>
    </row>
    <row r="123" spans="1:13" x14ac:dyDescent="0.25">
      <c r="A123" s="1">
        <v>116</v>
      </c>
      <c r="B123" s="35">
        <v>5013883</v>
      </c>
      <c r="C123" s="35" t="s">
        <v>1627</v>
      </c>
      <c r="D123" s="37" t="s">
        <v>1628</v>
      </c>
      <c r="E123" s="14"/>
      <c r="F123" s="41" t="s">
        <v>2049</v>
      </c>
      <c r="G123" s="40" t="s">
        <v>10</v>
      </c>
      <c r="H123" s="37">
        <v>2</v>
      </c>
      <c r="I123" s="27"/>
      <c r="J123" s="28">
        <f t="shared" si="3"/>
        <v>0</v>
      </c>
      <c r="K123" s="29"/>
      <c r="L123" s="28">
        <f t="shared" si="4"/>
        <v>0</v>
      </c>
      <c r="M123" s="28">
        <f t="shared" si="5"/>
        <v>0</v>
      </c>
    </row>
    <row r="124" spans="1:13" x14ac:dyDescent="0.25">
      <c r="A124" s="1">
        <v>117</v>
      </c>
      <c r="B124" s="35">
        <v>5013884</v>
      </c>
      <c r="C124" s="35" t="s">
        <v>1629</v>
      </c>
      <c r="D124" s="37" t="s">
        <v>1630</v>
      </c>
      <c r="E124" s="38"/>
      <c r="F124" s="41" t="s">
        <v>2057</v>
      </c>
      <c r="G124" s="40" t="s">
        <v>10</v>
      </c>
      <c r="H124" s="37">
        <v>3</v>
      </c>
      <c r="I124" s="27"/>
      <c r="J124" s="28">
        <f t="shared" si="3"/>
        <v>0</v>
      </c>
      <c r="K124" s="29"/>
      <c r="L124" s="28">
        <f t="shared" si="4"/>
        <v>0</v>
      </c>
      <c r="M124" s="28">
        <f t="shared" si="5"/>
        <v>0</v>
      </c>
    </row>
    <row r="125" spans="1:13" x14ac:dyDescent="0.25">
      <c r="A125" s="1">
        <v>118</v>
      </c>
      <c r="B125" s="35">
        <v>5013885</v>
      </c>
      <c r="C125" s="35" t="s">
        <v>1631</v>
      </c>
      <c r="D125" s="37" t="s">
        <v>1632</v>
      </c>
      <c r="E125" s="38"/>
      <c r="F125" s="39" t="s">
        <v>2057</v>
      </c>
      <c r="G125" s="40" t="s">
        <v>10</v>
      </c>
      <c r="H125" s="37">
        <v>4</v>
      </c>
      <c r="I125" s="27"/>
      <c r="J125" s="28">
        <f t="shared" si="3"/>
        <v>0</v>
      </c>
      <c r="K125" s="29"/>
      <c r="L125" s="28">
        <f t="shared" si="4"/>
        <v>0</v>
      </c>
      <c r="M125" s="28">
        <f t="shared" si="5"/>
        <v>0</v>
      </c>
    </row>
    <row r="126" spans="1:13" x14ac:dyDescent="0.25">
      <c r="A126" s="1">
        <v>119</v>
      </c>
      <c r="B126" s="35">
        <v>5013886</v>
      </c>
      <c r="C126" s="35" t="s">
        <v>1633</v>
      </c>
      <c r="D126" s="37" t="s">
        <v>1634</v>
      </c>
      <c r="E126" s="14"/>
      <c r="F126" s="41" t="s">
        <v>1221</v>
      </c>
      <c r="G126" s="40" t="s">
        <v>10</v>
      </c>
      <c r="H126" s="37">
        <v>2</v>
      </c>
      <c r="I126" s="27"/>
      <c r="J126" s="28">
        <f t="shared" si="3"/>
        <v>0</v>
      </c>
      <c r="K126" s="29"/>
      <c r="L126" s="28">
        <f t="shared" si="4"/>
        <v>0</v>
      </c>
      <c r="M126" s="28">
        <f t="shared" si="5"/>
        <v>0</v>
      </c>
    </row>
    <row r="127" spans="1:13" x14ac:dyDescent="0.25">
      <c r="A127" s="1">
        <v>120</v>
      </c>
      <c r="B127" s="35">
        <v>5013887</v>
      </c>
      <c r="C127" s="35" t="s">
        <v>1635</v>
      </c>
      <c r="D127" s="37" t="s">
        <v>1636</v>
      </c>
      <c r="E127" s="14"/>
      <c r="F127" s="39" t="s">
        <v>2072</v>
      </c>
      <c r="G127" s="40" t="s">
        <v>10</v>
      </c>
      <c r="H127" s="37">
        <v>2</v>
      </c>
      <c r="I127" s="27"/>
      <c r="J127" s="28">
        <f t="shared" si="3"/>
        <v>0</v>
      </c>
      <c r="K127" s="29"/>
      <c r="L127" s="28">
        <f t="shared" si="4"/>
        <v>0</v>
      </c>
      <c r="M127" s="28">
        <f t="shared" si="5"/>
        <v>0</v>
      </c>
    </row>
    <row r="128" spans="1:13" x14ac:dyDescent="0.25">
      <c r="A128" s="1">
        <v>121</v>
      </c>
      <c r="B128" s="35">
        <v>5013888</v>
      </c>
      <c r="C128" s="35" t="s">
        <v>1637</v>
      </c>
      <c r="D128" s="37" t="s">
        <v>1638</v>
      </c>
      <c r="E128" s="14"/>
      <c r="F128" s="41" t="s">
        <v>1258</v>
      </c>
      <c r="G128" s="40" t="s">
        <v>10</v>
      </c>
      <c r="H128" s="37">
        <v>2</v>
      </c>
      <c r="I128" s="27"/>
      <c r="J128" s="28">
        <f t="shared" si="3"/>
        <v>0</v>
      </c>
      <c r="K128" s="29"/>
      <c r="L128" s="28">
        <f t="shared" si="4"/>
        <v>0</v>
      </c>
      <c r="M128" s="28">
        <f t="shared" si="5"/>
        <v>0</v>
      </c>
    </row>
    <row r="129" spans="1:13" x14ac:dyDescent="0.25">
      <c r="A129" s="1">
        <v>122</v>
      </c>
      <c r="B129" s="35">
        <v>5013889</v>
      </c>
      <c r="C129" s="35" t="s">
        <v>1639</v>
      </c>
      <c r="D129" s="37" t="s">
        <v>1640</v>
      </c>
      <c r="E129" s="14"/>
      <c r="F129" s="41" t="s">
        <v>2075</v>
      </c>
      <c r="G129" s="40" t="s">
        <v>10</v>
      </c>
      <c r="H129" s="37">
        <v>1</v>
      </c>
      <c r="I129" s="27"/>
      <c r="J129" s="28">
        <f t="shared" si="3"/>
        <v>0</v>
      </c>
      <c r="K129" s="29"/>
      <c r="L129" s="28">
        <f t="shared" si="4"/>
        <v>0</v>
      </c>
      <c r="M129" s="28">
        <f t="shared" si="5"/>
        <v>0</v>
      </c>
    </row>
    <row r="130" spans="1:13" x14ac:dyDescent="0.25">
      <c r="A130" s="1">
        <v>123</v>
      </c>
      <c r="B130" s="35">
        <v>5013890</v>
      </c>
      <c r="C130" s="35" t="s">
        <v>1641</v>
      </c>
      <c r="D130" s="37" t="s">
        <v>1642</v>
      </c>
      <c r="E130" s="14"/>
      <c r="F130" s="39" t="s">
        <v>1298</v>
      </c>
      <c r="G130" s="40" t="s">
        <v>10</v>
      </c>
      <c r="H130" s="37">
        <v>1</v>
      </c>
      <c r="I130" s="27"/>
      <c r="J130" s="28">
        <f t="shared" si="3"/>
        <v>0</v>
      </c>
      <c r="K130" s="29"/>
      <c r="L130" s="28">
        <f t="shared" si="4"/>
        <v>0</v>
      </c>
      <c r="M130" s="28">
        <f t="shared" si="5"/>
        <v>0</v>
      </c>
    </row>
    <row r="131" spans="1:13" x14ac:dyDescent="0.25">
      <c r="A131" s="1">
        <v>124</v>
      </c>
      <c r="B131" s="35">
        <v>5013891</v>
      </c>
      <c r="C131" s="35" t="s">
        <v>1643</v>
      </c>
      <c r="D131" s="37" t="s">
        <v>1644</v>
      </c>
      <c r="E131" s="14"/>
      <c r="F131" s="39" t="s">
        <v>1221</v>
      </c>
      <c r="G131" s="40" t="s">
        <v>10</v>
      </c>
      <c r="H131" s="37">
        <v>2</v>
      </c>
      <c r="I131" s="27"/>
      <c r="J131" s="28">
        <f t="shared" si="3"/>
        <v>0</v>
      </c>
      <c r="K131" s="29"/>
      <c r="L131" s="28">
        <f t="shared" si="4"/>
        <v>0</v>
      </c>
      <c r="M131" s="28">
        <f t="shared" si="5"/>
        <v>0</v>
      </c>
    </row>
    <row r="132" spans="1:13" x14ac:dyDescent="0.25">
      <c r="A132" s="1">
        <v>125</v>
      </c>
      <c r="B132" s="35">
        <v>5013895</v>
      </c>
      <c r="C132" s="35" t="s">
        <v>1645</v>
      </c>
      <c r="D132" s="37" t="s">
        <v>1646</v>
      </c>
      <c r="E132" s="38"/>
      <c r="F132" s="41" t="s">
        <v>557</v>
      </c>
      <c r="G132" s="40" t="s">
        <v>10</v>
      </c>
      <c r="H132" s="37">
        <v>2</v>
      </c>
      <c r="I132" s="27"/>
      <c r="J132" s="28">
        <f t="shared" si="3"/>
        <v>0</v>
      </c>
      <c r="K132" s="29"/>
      <c r="L132" s="28">
        <f t="shared" si="4"/>
        <v>0</v>
      </c>
      <c r="M132" s="28">
        <f t="shared" si="5"/>
        <v>0</v>
      </c>
    </row>
    <row r="133" spans="1:13" x14ac:dyDescent="0.25">
      <c r="A133" s="1">
        <v>126</v>
      </c>
      <c r="B133" s="35">
        <v>5013902</v>
      </c>
      <c r="C133" s="35" t="s">
        <v>1647</v>
      </c>
      <c r="D133" s="37" t="s">
        <v>1648</v>
      </c>
      <c r="E133" s="14"/>
      <c r="F133" s="41" t="s">
        <v>2060</v>
      </c>
      <c r="G133" s="40" t="s">
        <v>10</v>
      </c>
      <c r="H133" s="37">
        <v>1</v>
      </c>
      <c r="I133" s="27"/>
      <c r="J133" s="28">
        <f t="shared" si="3"/>
        <v>0</v>
      </c>
      <c r="K133" s="29"/>
      <c r="L133" s="28">
        <f t="shared" si="4"/>
        <v>0</v>
      </c>
      <c r="M133" s="28">
        <f t="shared" si="5"/>
        <v>0</v>
      </c>
    </row>
    <row r="134" spans="1:13" x14ac:dyDescent="0.25">
      <c r="A134" s="1">
        <v>127</v>
      </c>
      <c r="B134" s="35">
        <v>5013908</v>
      </c>
      <c r="C134" s="35" t="s">
        <v>1649</v>
      </c>
      <c r="D134" s="37" t="s">
        <v>1650</v>
      </c>
      <c r="E134" s="38"/>
      <c r="F134" s="41" t="s">
        <v>537</v>
      </c>
      <c r="G134" s="40" t="s">
        <v>10</v>
      </c>
      <c r="H134" s="37">
        <v>4</v>
      </c>
      <c r="I134" s="27"/>
      <c r="J134" s="28">
        <f t="shared" si="3"/>
        <v>0</v>
      </c>
      <c r="K134" s="29"/>
      <c r="L134" s="28">
        <f t="shared" si="4"/>
        <v>0</v>
      </c>
      <c r="M134" s="28">
        <f t="shared" si="5"/>
        <v>0</v>
      </c>
    </row>
    <row r="135" spans="1:13" x14ac:dyDescent="0.25">
      <c r="A135" s="1">
        <v>128</v>
      </c>
      <c r="B135" s="35">
        <v>5013909</v>
      </c>
      <c r="C135" s="35" t="s">
        <v>1651</v>
      </c>
      <c r="D135" s="37" t="s">
        <v>1652</v>
      </c>
      <c r="E135" s="14"/>
      <c r="F135" s="41" t="s">
        <v>568</v>
      </c>
      <c r="G135" s="40" t="s">
        <v>10</v>
      </c>
      <c r="H135" s="37">
        <v>2</v>
      </c>
      <c r="I135" s="27"/>
      <c r="J135" s="28">
        <f t="shared" ref="J135:J198" si="6">H135*I135</f>
        <v>0</v>
      </c>
      <c r="K135" s="29"/>
      <c r="L135" s="28">
        <f t="shared" ref="L135:L198" si="7">ROUND((K135*I135/100)+I135,4)</f>
        <v>0</v>
      </c>
      <c r="M135" s="28">
        <f t="shared" ref="M135:M198" si="8">L135*H135</f>
        <v>0</v>
      </c>
    </row>
    <row r="136" spans="1:13" x14ac:dyDescent="0.25">
      <c r="A136" s="1">
        <v>129</v>
      </c>
      <c r="B136" s="35">
        <v>5013910</v>
      </c>
      <c r="C136" s="35" t="s">
        <v>1653</v>
      </c>
      <c r="D136" s="37" t="s">
        <v>1654</v>
      </c>
      <c r="E136" s="14"/>
      <c r="F136" s="41" t="s">
        <v>539</v>
      </c>
      <c r="G136" s="40" t="s">
        <v>10</v>
      </c>
      <c r="H136" s="37">
        <v>2</v>
      </c>
      <c r="I136" s="27"/>
      <c r="J136" s="28">
        <f t="shared" si="6"/>
        <v>0</v>
      </c>
      <c r="K136" s="29"/>
      <c r="L136" s="28">
        <f t="shared" si="7"/>
        <v>0</v>
      </c>
      <c r="M136" s="28">
        <f t="shared" si="8"/>
        <v>0</v>
      </c>
    </row>
    <row r="137" spans="1:13" x14ac:dyDescent="0.25">
      <c r="A137" s="1">
        <v>130</v>
      </c>
      <c r="B137" s="35">
        <v>5013911</v>
      </c>
      <c r="C137" s="35" t="s">
        <v>1655</v>
      </c>
      <c r="D137" s="37" t="s">
        <v>1656</v>
      </c>
      <c r="E137" s="14"/>
      <c r="F137" s="41" t="s">
        <v>539</v>
      </c>
      <c r="G137" s="40" t="s">
        <v>10</v>
      </c>
      <c r="H137" s="37">
        <v>2</v>
      </c>
      <c r="I137" s="27"/>
      <c r="J137" s="28">
        <f t="shared" si="6"/>
        <v>0</v>
      </c>
      <c r="K137" s="29"/>
      <c r="L137" s="28">
        <f t="shared" si="7"/>
        <v>0</v>
      </c>
      <c r="M137" s="28">
        <f t="shared" si="8"/>
        <v>0</v>
      </c>
    </row>
    <row r="138" spans="1:13" x14ac:dyDescent="0.25">
      <c r="A138" s="1">
        <v>131</v>
      </c>
      <c r="B138" s="35">
        <v>5013912</v>
      </c>
      <c r="C138" s="35" t="s">
        <v>1657</v>
      </c>
      <c r="D138" s="37" t="s">
        <v>1658</v>
      </c>
      <c r="E138" s="14"/>
      <c r="F138" s="41" t="s">
        <v>539</v>
      </c>
      <c r="G138" s="40" t="s">
        <v>10</v>
      </c>
      <c r="H138" s="37">
        <v>2</v>
      </c>
      <c r="I138" s="27"/>
      <c r="J138" s="28">
        <f t="shared" si="6"/>
        <v>0</v>
      </c>
      <c r="K138" s="29"/>
      <c r="L138" s="28">
        <f t="shared" si="7"/>
        <v>0</v>
      </c>
      <c r="M138" s="28">
        <f t="shared" si="8"/>
        <v>0</v>
      </c>
    </row>
    <row r="139" spans="1:13" x14ac:dyDescent="0.25">
      <c r="A139" s="1">
        <v>132</v>
      </c>
      <c r="B139" s="35">
        <v>5013913</v>
      </c>
      <c r="C139" s="35" t="s">
        <v>1659</v>
      </c>
      <c r="D139" s="37" t="s">
        <v>1660</v>
      </c>
      <c r="E139" s="38"/>
      <c r="F139" s="41" t="s">
        <v>537</v>
      </c>
      <c r="G139" s="40" t="s">
        <v>10</v>
      </c>
      <c r="H139" s="37">
        <v>9</v>
      </c>
      <c r="I139" s="27"/>
      <c r="J139" s="28">
        <f t="shared" si="6"/>
        <v>0</v>
      </c>
      <c r="K139" s="29"/>
      <c r="L139" s="28">
        <f t="shared" si="7"/>
        <v>0</v>
      </c>
      <c r="M139" s="28">
        <f t="shared" si="8"/>
        <v>0</v>
      </c>
    </row>
    <row r="140" spans="1:13" x14ac:dyDescent="0.25">
      <c r="A140" s="1">
        <v>133</v>
      </c>
      <c r="B140" s="35">
        <v>5013914</v>
      </c>
      <c r="C140" s="35" t="s">
        <v>1661</v>
      </c>
      <c r="D140" s="37" t="s">
        <v>1662</v>
      </c>
      <c r="E140" s="38"/>
      <c r="F140" s="41" t="s">
        <v>568</v>
      </c>
      <c r="G140" s="40" t="s">
        <v>10</v>
      </c>
      <c r="H140" s="37">
        <v>5</v>
      </c>
      <c r="I140" s="27"/>
      <c r="J140" s="28">
        <f t="shared" si="6"/>
        <v>0</v>
      </c>
      <c r="K140" s="29"/>
      <c r="L140" s="28">
        <f t="shared" si="7"/>
        <v>0</v>
      </c>
      <c r="M140" s="28">
        <f t="shared" si="8"/>
        <v>0</v>
      </c>
    </row>
    <row r="141" spans="1:13" x14ac:dyDescent="0.25">
      <c r="A141" s="1">
        <v>134</v>
      </c>
      <c r="B141" s="35">
        <v>5013915</v>
      </c>
      <c r="C141" s="35" t="s">
        <v>1663</v>
      </c>
      <c r="D141" s="37" t="s">
        <v>1664</v>
      </c>
      <c r="E141" s="14"/>
      <c r="F141" s="41" t="s">
        <v>566</v>
      </c>
      <c r="G141" s="40" t="s">
        <v>10</v>
      </c>
      <c r="H141" s="37">
        <v>2</v>
      </c>
      <c r="I141" s="27"/>
      <c r="J141" s="28">
        <f t="shared" si="6"/>
        <v>0</v>
      </c>
      <c r="K141" s="29"/>
      <c r="L141" s="28">
        <f t="shared" si="7"/>
        <v>0</v>
      </c>
      <c r="M141" s="28">
        <f t="shared" si="8"/>
        <v>0</v>
      </c>
    </row>
    <row r="142" spans="1:13" x14ac:dyDescent="0.25">
      <c r="A142" s="1">
        <v>135</v>
      </c>
      <c r="B142" s="35">
        <v>5013916</v>
      </c>
      <c r="C142" s="35" t="s">
        <v>1665</v>
      </c>
      <c r="D142" s="37" t="s">
        <v>1666</v>
      </c>
      <c r="E142" s="38"/>
      <c r="F142" s="41" t="s">
        <v>568</v>
      </c>
      <c r="G142" s="40" t="s">
        <v>10</v>
      </c>
      <c r="H142" s="37">
        <v>5</v>
      </c>
      <c r="I142" s="27"/>
      <c r="J142" s="28">
        <f t="shared" si="6"/>
        <v>0</v>
      </c>
      <c r="K142" s="29"/>
      <c r="L142" s="28">
        <f t="shared" si="7"/>
        <v>0</v>
      </c>
      <c r="M142" s="28">
        <f t="shared" si="8"/>
        <v>0</v>
      </c>
    </row>
    <row r="143" spans="1:13" x14ac:dyDescent="0.25">
      <c r="A143" s="1">
        <v>136</v>
      </c>
      <c r="B143" s="35">
        <v>5013917</v>
      </c>
      <c r="C143" s="35" t="s">
        <v>1667</v>
      </c>
      <c r="D143" s="37" t="s">
        <v>1668</v>
      </c>
      <c r="E143" s="38"/>
      <c r="F143" s="41" t="s">
        <v>568</v>
      </c>
      <c r="G143" s="40" t="s">
        <v>10</v>
      </c>
      <c r="H143" s="37">
        <v>6</v>
      </c>
      <c r="I143" s="27"/>
      <c r="J143" s="28">
        <f t="shared" si="6"/>
        <v>0</v>
      </c>
      <c r="K143" s="29"/>
      <c r="L143" s="28">
        <f t="shared" si="7"/>
        <v>0</v>
      </c>
      <c r="M143" s="28">
        <f t="shared" si="8"/>
        <v>0</v>
      </c>
    </row>
    <row r="144" spans="1:13" x14ac:dyDescent="0.25">
      <c r="A144" s="1">
        <v>137</v>
      </c>
      <c r="B144" s="35">
        <v>5013918</v>
      </c>
      <c r="C144" s="35" t="s">
        <v>1669</v>
      </c>
      <c r="D144" s="37" t="s">
        <v>1670</v>
      </c>
      <c r="E144" s="38"/>
      <c r="F144" s="41" t="s">
        <v>537</v>
      </c>
      <c r="G144" s="40" t="s">
        <v>10</v>
      </c>
      <c r="H144" s="37">
        <v>6</v>
      </c>
      <c r="I144" s="27"/>
      <c r="J144" s="28">
        <f t="shared" si="6"/>
        <v>0</v>
      </c>
      <c r="K144" s="29"/>
      <c r="L144" s="28">
        <f t="shared" si="7"/>
        <v>0</v>
      </c>
      <c r="M144" s="28">
        <f t="shared" si="8"/>
        <v>0</v>
      </c>
    </row>
    <row r="145" spans="1:13" x14ac:dyDescent="0.25">
      <c r="A145" s="1">
        <v>138</v>
      </c>
      <c r="B145" s="35">
        <v>5013919</v>
      </c>
      <c r="C145" s="35" t="s">
        <v>1671</v>
      </c>
      <c r="D145" s="37" t="s">
        <v>1672</v>
      </c>
      <c r="E145" s="38"/>
      <c r="F145" s="41" t="s">
        <v>2076</v>
      </c>
      <c r="G145" s="40" t="s">
        <v>10</v>
      </c>
      <c r="H145" s="37">
        <v>3</v>
      </c>
      <c r="I145" s="27"/>
      <c r="J145" s="28">
        <f t="shared" si="6"/>
        <v>0</v>
      </c>
      <c r="K145" s="29"/>
      <c r="L145" s="28">
        <f t="shared" si="7"/>
        <v>0</v>
      </c>
      <c r="M145" s="28">
        <f t="shared" si="8"/>
        <v>0</v>
      </c>
    </row>
    <row r="146" spans="1:13" x14ac:dyDescent="0.25">
      <c r="A146" s="1">
        <v>139</v>
      </c>
      <c r="B146" s="35">
        <v>5013920</v>
      </c>
      <c r="C146" s="35" t="s">
        <v>1673</v>
      </c>
      <c r="D146" s="37" t="s">
        <v>1674</v>
      </c>
      <c r="E146" s="38"/>
      <c r="F146" s="41" t="s">
        <v>563</v>
      </c>
      <c r="G146" s="40" t="s">
        <v>10</v>
      </c>
      <c r="H146" s="37">
        <v>7</v>
      </c>
      <c r="I146" s="27"/>
      <c r="J146" s="28">
        <f t="shared" si="6"/>
        <v>0</v>
      </c>
      <c r="K146" s="29"/>
      <c r="L146" s="28">
        <f t="shared" si="7"/>
        <v>0</v>
      </c>
      <c r="M146" s="28">
        <f t="shared" si="8"/>
        <v>0</v>
      </c>
    </row>
    <row r="147" spans="1:13" x14ac:dyDescent="0.25">
      <c r="A147" s="1">
        <v>140</v>
      </c>
      <c r="B147" s="35">
        <v>5013921</v>
      </c>
      <c r="C147" s="35" t="s">
        <v>1675</v>
      </c>
      <c r="D147" s="37" t="s">
        <v>1676</v>
      </c>
      <c r="E147" s="38"/>
      <c r="F147" s="41" t="s">
        <v>568</v>
      </c>
      <c r="G147" s="40" t="s">
        <v>10</v>
      </c>
      <c r="H147" s="37">
        <v>5</v>
      </c>
      <c r="I147" s="27"/>
      <c r="J147" s="28">
        <f t="shared" si="6"/>
        <v>0</v>
      </c>
      <c r="K147" s="29"/>
      <c r="L147" s="28">
        <f t="shared" si="7"/>
        <v>0</v>
      </c>
      <c r="M147" s="28">
        <f t="shared" si="8"/>
        <v>0</v>
      </c>
    </row>
    <row r="148" spans="1:13" x14ac:dyDescent="0.25">
      <c r="A148" s="1">
        <v>141</v>
      </c>
      <c r="B148" s="35">
        <v>5013922</v>
      </c>
      <c r="C148" s="35" t="s">
        <v>1677</v>
      </c>
      <c r="D148" s="37" t="s">
        <v>1678</v>
      </c>
      <c r="E148" s="14"/>
      <c r="F148" s="41" t="s">
        <v>1219</v>
      </c>
      <c r="G148" s="40" t="s">
        <v>10</v>
      </c>
      <c r="H148" s="37">
        <v>2</v>
      </c>
      <c r="I148" s="27"/>
      <c r="J148" s="28">
        <f t="shared" si="6"/>
        <v>0</v>
      </c>
      <c r="K148" s="29"/>
      <c r="L148" s="28">
        <f t="shared" si="7"/>
        <v>0</v>
      </c>
      <c r="M148" s="28">
        <f t="shared" si="8"/>
        <v>0</v>
      </c>
    </row>
    <row r="149" spans="1:13" x14ac:dyDescent="0.25">
      <c r="A149" s="1">
        <v>142</v>
      </c>
      <c r="B149" s="35">
        <v>5013923</v>
      </c>
      <c r="C149" s="35" t="s">
        <v>1679</v>
      </c>
      <c r="D149" s="37" t="s">
        <v>1680</v>
      </c>
      <c r="E149" s="14"/>
      <c r="F149" s="41" t="s">
        <v>568</v>
      </c>
      <c r="G149" s="40" t="s">
        <v>10</v>
      </c>
      <c r="H149" s="37">
        <v>2</v>
      </c>
      <c r="I149" s="27"/>
      <c r="J149" s="28">
        <f t="shared" si="6"/>
        <v>0</v>
      </c>
      <c r="K149" s="29"/>
      <c r="L149" s="28">
        <f t="shared" si="7"/>
        <v>0</v>
      </c>
      <c r="M149" s="28">
        <f t="shared" si="8"/>
        <v>0</v>
      </c>
    </row>
    <row r="150" spans="1:13" x14ac:dyDescent="0.25">
      <c r="A150" s="1">
        <v>143</v>
      </c>
      <c r="B150" s="35">
        <v>5013924</v>
      </c>
      <c r="C150" s="35" t="s">
        <v>1681</v>
      </c>
      <c r="D150" s="37" t="s">
        <v>1682</v>
      </c>
      <c r="E150" s="38"/>
      <c r="F150" s="41" t="s">
        <v>568</v>
      </c>
      <c r="G150" s="40" t="s">
        <v>10</v>
      </c>
      <c r="H150" s="37">
        <v>8</v>
      </c>
      <c r="I150" s="27"/>
      <c r="J150" s="28">
        <f t="shared" si="6"/>
        <v>0</v>
      </c>
      <c r="K150" s="29"/>
      <c r="L150" s="28">
        <f t="shared" si="7"/>
        <v>0</v>
      </c>
      <c r="M150" s="28">
        <f t="shared" si="8"/>
        <v>0</v>
      </c>
    </row>
    <row r="151" spans="1:13" x14ac:dyDescent="0.25">
      <c r="A151" s="1">
        <v>144</v>
      </c>
      <c r="B151" s="35">
        <v>5013925</v>
      </c>
      <c r="C151" s="35" t="s">
        <v>1683</v>
      </c>
      <c r="D151" s="37" t="s">
        <v>1684</v>
      </c>
      <c r="E151" s="38"/>
      <c r="F151" s="41" t="s">
        <v>563</v>
      </c>
      <c r="G151" s="40" t="s">
        <v>10</v>
      </c>
      <c r="H151" s="37">
        <v>4</v>
      </c>
      <c r="I151" s="27"/>
      <c r="J151" s="28">
        <f t="shared" si="6"/>
        <v>0</v>
      </c>
      <c r="K151" s="29"/>
      <c r="L151" s="28">
        <f t="shared" si="7"/>
        <v>0</v>
      </c>
      <c r="M151" s="28">
        <f t="shared" si="8"/>
        <v>0</v>
      </c>
    </row>
    <row r="152" spans="1:13" x14ac:dyDescent="0.25">
      <c r="A152" s="1">
        <v>145</v>
      </c>
      <c r="B152" s="35">
        <v>5013926</v>
      </c>
      <c r="C152" s="35" t="s">
        <v>1685</v>
      </c>
      <c r="D152" s="37" t="s">
        <v>1686</v>
      </c>
      <c r="E152" s="14"/>
      <c r="F152" s="41" t="s">
        <v>544</v>
      </c>
      <c r="G152" s="40" t="s">
        <v>10</v>
      </c>
      <c r="H152" s="37">
        <v>2</v>
      </c>
      <c r="I152" s="27"/>
      <c r="J152" s="28">
        <f t="shared" si="6"/>
        <v>0</v>
      </c>
      <c r="K152" s="29"/>
      <c r="L152" s="28">
        <f t="shared" si="7"/>
        <v>0</v>
      </c>
      <c r="M152" s="28">
        <f t="shared" si="8"/>
        <v>0</v>
      </c>
    </row>
    <row r="153" spans="1:13" x14ac:dyDescent="0.25">
      <c r="A153" s="1">
        <v>146</v>
      </c>
      <c r="B153" s="35">
        <v>5013927</v>
      </c>
      <c r="C153" s="35" t="s">
        <v>1687</v>
      </c>
      <c r="D153" s="37" t="s">
        <v>1688</v>
      </c>
      <c r="E153" s="38"/>
      <c r="F153" s="41" t="s">
        <v>566</v>
      </c>
      <c r="G153" s="40" t="s">
        <v>10</v>
      </c>
      <c r="H153" s="37">
        <v>5</v>
      </c>
      <c r="I153" s="27"/>
      <c r="J153" s="28">
        <f t="shared" si="6"/>
        <v>0</v>
      </c>
      <c r="K153" s="29"/>
      <c r="L153" s="28">
        <f t="shared" si="7"/>
        <v>0</v>
      </c>
      <c r="M153" s="28">
        <f t="shared" si="8"/>
        <v>0</v>
      </c>
    </row>
    <row r="154" spans="1:13" x14ac:dyDescent="0.25">
      <c r="A154" s="1">
        <v>147</v>
      </c>
      <c r="B154" s="35">
        <v>5013928</v>
      </c>
      <c r="C154" s="35" t="s">
        <v>1689</v>
      </c>
      <c r="D154" s="37" t="s">
        <v>1690</v>
      </c>
      <c r="E154" s="14"/>
      <c r="F154" s="41" t="s">
        <v>2066</v>
      </c>
      <c r="G154" s="40" t="s">
        <v>10</v>
      </c>
      <c r="H154" s="37">
        <v>2</v>
      </c>
      <c r="I154" s="27"/>
      <c r="J154" s="28">
        <f t="shared" si="6"/>
        <v>0</v>
      </c>
      <c r="K154" s="29"/>
      <c r="L154" s="28">
        <f t="shared" si="7"/>
        <v>0</v>
      </c>
      <c r="M154" s="28">
        <f t="shared" si="8"/>
        <v>0</v>
      </c>
    </row>
    <row r="155" spans="1:13" x14ac:dyDescent="0.25">
      <c r="A155" s="1">
        <v>148</v>
      </c>
      <c r="B155" s="35">
        <v>5013929</v>
      </c>
      <c r="C155" s="35" t="s">
        <v>1691</v>
      </c>
      <c r="D155" s="37" t="s">
        <v>1692</v>
      </c>
      <c r="E155" s="14"/>
      <c r="F155" s="41" t="s">
        <v>538</v>
      </c>
      <c r="G155" s="40" t="s">
        <v>10</v>
      </c>
      <c r="H155" s="37">
        <v>2</v>
      </c>
      <c r="I155" s="27"/>
      <c r="J155" s="28">
        <f t="shared" si="6"/>
        <v>0</v>
      </c>
      <c r="K155" s="29"/>
      <c r="L155" s="28">
        <f t="shared" si="7"/>
        <v>0</v>
      </c>
      <c r="M155" s="28">
        <f t="shared" si="8"/>
        <v>0</v>
      </c>
    </row>
    <row r="156" spans="1:13" x14ac:dyDescent="0.25">
      <c r="A156" s="1">
        <v>149</v>
      </c>
      <c r="B156" s="35">
        <v>5013930</v>
      </c>
      <c r="C156" s="35" t="s">
        <v>1693</v>
      </c>
      <c r="D156" s="37" t="s">
        <v>1694</v>
      </c>
      <c r="E156" s="38"/>
      <c r="F156" s="41" t="s">
        <v>1219</v>
      </c>
      <c r="G156" s="40" t="s">
        <v>10</v>
      </c>
      <c r="H156" s="37">
        <v>5</v>
      </c>
      <c r="I156" s="27"/>
      <c r="J156" s="28">
        <f t="shared" si="6"/>
        <v>0</v>
      </c>
      <c r="K156" s="29"/>
      <c r="L156" s="28">
        <f t="shared" si="7"/>
        <v>0</v>
      </c>
      <c r="M156" s="28">
        <f t="shared" si="8"/>
        <v>0</v>
      </c>
    </row>
    <row r="157" spans="1:13" x14ac:dyDescent="0.25">
      <c r="A157" s="1">
        <v>150</v>
      </c>
      <c r="B157" s="35">
        <v>5013931</v>
      </c>
      <c r="C157" s="35" t="s">
        <v>1695</v>
      </c>
      <c r="D157" s="37" t="s">
        <v>1696</v>
      </c>
      <c r="E157" s="38"/>
      <c r="F157" s="41" t="s">
        <v>537</v>
      </c>
      <c r="G157" s="40" t="s">
        <v>10</v>
      </c>
      <c r="H157" s="37">
        <v>6</v>
      </c>
      <c r="I157" s="27"/>
      <c r="J157" s="28">
        <f t="shared" si="6"/>
        <v>0</v>
      </c>
      <c r="K157" s="29"/>
      <c r="L157" s="28">
        <f t="shared" si="7"/>
        <v>0</v>
      </c>
      <c r="M157" s="28">
        <f t="shared" si="8"/>
        <v>0</v>
      </c>
    </row>
    <row r="158" spans="1:13" x14ac:dyDescent="0.25">
      <c r="A158" s="1">
        <v>151</v>
      </c>
      <c r="B158" s="35">
        <v>5013932</v>
      </c>
      <c r="C158" s="35" t="s">
        <v>1697</v>
      </c>
      <c r="D158" s="37" t="s">
        <v>1698</v>
      </c>
      <c r="E158" s="38"/>
      <c r="F158" s="41" t="s">
        <v>2076</v>
      </c>
      <c r="G158" s="40" t="s">
        <v>10</v>
      </c>
      <c r="H158" s="37">
        <v>3</v>
      </c>
      <c r="I158" s="27"/>
      <c r="J158" s="28">
        <f t="shared" si="6"/>
        <v>0</v>
      </c>
      <c r="K158" s="29"/>
      <c r="L158" s="28">
        <f t="shared" si="7"/>
        <v>0</v>
      </c>
      <c r="M158" s="28">
        <f t="shared" si="8"/>
        <v>0</v>
      </c>
    </row>
    <row r="159" spans="1:13" x14ac:dyDescent="0.25">
      <c r="A159" s="1">
        <v>152</v>
      </c>
      <c r="B159" s="35">
        <v>5013933</v>
      </c>
      <c r="C159" s="35" t="s">
        <v>1699</v>
      </c>
      <c r="D159" s="37" t="s">
        <v>1700</v>
      </c>
      <c r="E159" s="38"/>
      <c r="F159" s="41" t="s">
        <v>1219</v>
      </c>
      <c r="G159" s="40" t="s">
        <v>10</v>
      </c>
      <c r="H159" s="37">
        <v>3</v>
      </c>
      <c r="I159" s="27"/>
      <c r="J159" s="28">
        <f t="shared" si="6"/>
        <v>0</v>
      </c>
      <c r="K159" s="29"/>
      <c r="L159" s="28">
        <f t="shared" si="7"/>
        <v>0</v>
      </c>
      <c r="M159" s="28">
        <f t="shared" si="8"/>
        <v>0</v>
      </c>
    </row>
    <row r="160" spans="1:13" x14ac:dyDescent="0.25">
      <c r="A160" s="1">
        <v>153</v>
      </c>
      <c r="B160" s="35">
        <v>5013934</v>
      </c>
      <c r="C160" s="35" t="s">
        <v>1701</v>
      </c>
      <c r="D160" s="37" t="s">
        <v>1702</v>
      </c>
      <c r="E160" s="38"/>
      <c r="F160" s="41" t="s">
        <v>539</v>
      </c>
      <c r="G160" s="40" t="s">
        <v>10</v>
      </c>
      <c r="H160" s="37">
        <v>6</v>
      </c>
      <c r="I160" s="27"/>
      <c r="J160" s="28">
        <f t="shared" si="6"/>
        <v>0</v>
      </c>
      <c r="K160" s="29"/>
      <c r="L160" s="28">
        <f t="shared" si="7"/>
        <v>0</v>
      </c>
      <c r="M160" s="28">
        <f t="shared" si="8"/>
        <v>0</v>
      </c>
    </row>
    <row r="161" spans="1:13" x14ac:dyDescent="0.25">
      <c r="A161" s="1">
        <v>154</v>
      </c>
      <c r="B161" s="35">
        <v>5013935</v>
      </c>
      <c r="C161" s="35" t="s">
        <v>1703</v>
      </c>
      <c r="D161" s="37" t="s">
        <v>1704</v>
      </c>
      <c r="E161" s="38"/>
      <c r="F161" s="41" t="s">
        <v>563</v>
      </c>
      <c r="G161" s="40" t="s">
        <v>10</v>
      </c>
      <c r="H161" s="37">
        <v>6</v>
      </c>
      <c r="I161" s="27"/>
      <c r="J161" s="28">
        <f t="shared" si="6"/>
        <v>0</v>
      </c>
      <c r="K161" s="29"/>
      <c r="L161" s="28">
        <f t="shared" si="7"/>
        <v>0</v>
      </c>
      <c r="M161" s="28">
        <f t="shared" si="8"/>
        <v>0</v>
      </c>
    </row>
    <row r="162" spans="1:13" x14ac:dyDescent="0.25">
      <c r="A162" s="1">
        <v>155</v>
      </c>
      <c r="B162" s="35">
        <v>5013936</v>
      </c>
      <c r="C162" s="35" t="s">
        <v>1705</v>
      </c>
      <c r="D162" s="37" t="s">
        <v>1706</v>
      </c>
      <c r="E162" s="14"/>
      <c r="F162" s="41" t="s">
        <v>560</v>
      </c>
      <c r="G162" s="40" t="s">
        <v>10</v>
      </c>
      <c r="H162" s="37">
        <v>2</v>
      </c>
      <c r="I162" s="27"/>
      <c r="J162" s="28">
        <f t="shared" si="6"/>
        <v>0</v>
      </c>
      <c r="K162" s="29"/>
      <c r="L162" s="28">
        <f t="shared" si="7"/>
        <v>0</v>
      </c>
      <c r="M162" s="28">
        <f t="shared" si="8"/>
        <v>0</v>
      </c>
    </row>
    <row r="163" spans="1:13" x14ac:dyDescent="0.25">
      <c r="A163" s="1">
        <v>156</v>
      </c>
      <c r="B163" s="35">
        <v>5013937</v>
      </c>
      <c r="C163" s="35" t="s">
        <v>1707</v>
      </c>
      <c r="D163" s="37" t="s">
        <v>1708</v>
      </c>
      <c r="E163" s="38"/>
      <c r="F163" s="41" t="s">
        <v>2062</v>
      </c>
      <c r="G163" s="40" t="s">
        <v>10</v>
      </c>
      <c r="H163" s="37">
        <v>6</v>
      </c>
      <c r="I163" s="27"/>
      <c r="J163" s="28">
        <f t="shared" si="6"/>
        <v>0</v>
      </c>
      <c r="K163" s="29"/>
      <c r="L163" s="28">
        <f t="shared" si="7"/>
        <v>0</v>
      </c>
      <c r="M163" s="28">
        <f t="shared" si="8"/>
        <v>0</v>
      </c>
    </row>
    <row r="164" spans="1:13" x14ac:dyDescent="0.25">
      <c r="A164" s="1">
        <v>157</v>
      </c>
      <c r="B164" s="35">
        <v>5013938</v>
      </c>
      <c r="C164" s="35" t="s">
        <v>1709</v>
      </c>
      <c r="D164" s="37" t="s">
        <v>1710</v>
      </c>
      <c r="E164" s="14"/>
      <c r="F164" s="41" t="s">
        <v>566</v>
      </c>
      <c r="G164" s="40" t="s">
        <v>10</v>
      </c>
      <c r="H164" s="37">
        <v>2</v>
      </c>
      <c r="I164" s="27"/>
      <c r="J164" s="28">
        <f t="shared" si="6"/>
        <v>0</v>
      </c>
      <c r="K164" s="29"/>
      <c r="L164" s="28">
        <f t="shared" si="7"/>
        <v>0</v>
      </c>
      <c r="M164" s="28">
        <f t="shared" si="8"/>
        <v>0</v>
      </c>
    </row>
    <row r="165" spans="1:13" x14ac:dyDescent="0.25">
      <c r="A165" s="1">
        <v>158</v>
      </c>
      <c r="B165" s="35">
        <v>5013939</v>
      </c>
      <c r="C165" s="35" t="s">
        <v>1711</v>
      </c>
      <c r="D165" s="37" t="s">
        <v>1712</v>
      </c>
      <c r="E165" s="14"/>
      <c r="F165" s="41" t="s">
        <v>566</v>
      </c>
      <c r="G165" s="40" t="s">
        <v>10</v>
      </c>
      <c r="H165" s="37">
        <v>2</v>
      </c>
      <c r="I165" s="27"/>
      <c r="J165" s="28">
        <f t="shared" si="6"/>
        <v>0</v>
      </c>
      <c r="K165" s="29"/>
      <c r="L165" s="28">
        <f t="shared" si="7"/>
        <v>0</v>
      </c>
      <c r="M165" s="28">
        <f t="shared" si="8"/>
        <v>0</v>
      </c>
    </row>
    <row r="166" spans="1:13" x14ac:dyDescent="0.25">
      <c r="A166" s="1">
        <v>159</v>
      </c>
      <c r="B166" s="35">
        <v>5013940</v>
      </c>
      <c r="C166" s="35" t="s">
        <v>1713</v>
      </c>
      <c r="D166" s="37" t="s">
        <v>1714</v>
      </c>
      <c r="E166" s="38"/>
      <c r="F166" s="41" t="s">
        <v>566</v>
      </c>
      <c r="G166" s="40" t="s">
        <v>10</v>
      </c>
      <c r="H166" s="37">
        <v>5</v>
      </c>
      <c r="I166" s="27"/>
      <c r="J166" s="28">
        <f t="shared" si="6"/>
        <v>0</v>
      </c>
      <c r="K166" s="29"/>
      <c r="L166" s="28">
        <f t="shared" si="7"/>
        <v>0</v>
      </c>
      <c r="M166" s="28">
        <f t="shared" si="8"/>
        <v>0</v>
      </c>
    </row>
    <row r="167" spans="1:13" x14ac:dyDescent="0.25">
      <c r="A167" s="1">
        <v>160</v>
      </c>
      <c r="B167" s="35">
        <v>5013941</v>
      </c>
      <c r="C167" s="35" t="s">
        <v>1715</v>
      </c>
      <c r="D167" s="37" t="s">
        <v>1716</v>
      </c>
      <c r="E167" s="14"/>
      <c r="F167" s="41" t="s">
        <v>568</v>
      </c>
      <c r="G167" s="40" t="s">
        <v>10</v>
      </c>
      <c r="H167" s="37">
        <v>2</v>
      </c>
      <c r="I167" s="27"/>
      <c r="J167" s="28">
        <f t="shared" si="6"/>
        <v>0</v>
      </c>
      <c r="K167" s="29"/>
      <c r="L167" s="28">
        <f t="shared" si="7"/>
        <v>0</v>
      </c>
      <c r="M167" s="28">
        <f t="shared" si="8"/>
        <v>0</v>
      </c>
    </row>
    <row r="168" spans="1:13" x14ac:dyDescent="0.25">
      <c r="A168" s="1">
        <v>161</v>
      </c>
      <c r="B168" s="35">
        <v>5013942</v>
      </c>
      <c r="C168" s="35" t="s">
        <v>1717</v>
      </c>
      <c r="D168" s="37" t="s">
        <v>1718</v>
      </c>
      <c r="E168" s="14"/>
      <c r="F168" s="41" t="s">
        <v>1219</v>
      </c>
      <c r="G168" s="40" t="s">
        <v>10</v>
      </c>
      <c r="H168" s="37">
        <v>2</v>
      </c>
      <c r="I168" s="27"/>
      <c r="J168" s="28">
        <f t="shared" si="6"/>
        <v>0</v>
      </c>
      <c r="K168" s="29"/>
      <c r="L168" s="28">
        <f t="shared" si="7"/>
        <v>0</v>
      </c>
      <c r="M168" s="28">
        <f t="shared" si="8"/>
        <v>0</v>
      </c>
    </row>
    <row r="169" spans="1:13" x14ac:dyDescent="0.25">
      <c r="A169" s="1">
        <v>162</v>
      </c>
      <c r="B169" s="35">
        <v>5013943</v>
      </c>
      <c r="C169" s="35" t="s">
        <v>1719</v>
      </c>
      <c r="D169" s="37" t="s">
        <v>1720</v>
      </c>
      <c r="E169" s="14"/>
      <c r="F169" s="41" t="s">
        <v>539</v>
      </c>
      <c r="G169" s="40" t="s">
        <v>10</v>
      </c>
      <c r="H169" s="37">
        <v>2</v>
      </c>
      <c r="I169" s="27"/>
      <c r="J169" s="28">
        <f t="shared" si="6"/>
        <v>0</v>
      </c>
      <c r="K169" s="29"/>
      <c r="L169" s="28">
        <f t="shared" si="7"/>
        <v>0</v>
      </c>
      <c r="M169" s="28">
        <f t="shared" si="8"/>
        <v>0</v>
      </c>
    </row>
    <row r="170" spans="1:13" x14ac:dyDescent="0.25">
      <c r="A170" s="1">
        <v>163</v>
      </c>
      <c r="B170" s="35">
        <v>5013944</v>
      </c>
      <c r="C170" s="35" t="s">
        <v>1721</v>
      </c>
      <c r="D170" s="37" t="s">
        <v>1722</v>
      </c>
      <c r="E170" s="14"/>
      <c r="F170" s="41" t="s">
        <v>1219</v>
      </c>
      <c r="G170" s="40" t="s">
        <v>10</v>
      </c>
      <c r="H170" s="37">
        <v>2</v>
      </c>
      <c r="I170" s="27"/>
      <c r="J170" s="28">
        <f t="shared" si="6"/>
        <v>0</v>
      </c>
      <c r="K170" s="29"/>
      <c r="L170" s="28">
        <f t="shared" si="7"/>
        <v>0</v>
      </c>
      <c r="M170" s="28">
        <f t="shared" si="8"/>
        <v>0</v>
      </c>
    </row>
    <row r="171" spans="1:13" x14ac:dyDescent="0.25">
      <c r="A171" s="1">
        <v>164</v>
      </c>
      <c r="B171" s="35">
        <v>5013945</v>
      </c>
      <c r="C171" s="35" t="s">
        <v>1723</v>
      </c>
      <c r="D171" s="37" t="s">
        <v>1724</v>
      </c>
      <c r="E171" s="14"/>
      <c r="F171" s="41" t="s">
        <v>1219</v>
      </c>
      <c r="G171" s="40" t="s">
        <v>10</v>
      </c>
      <c r="H171" s="37">
        <v>2</v>
      </c>
      <c r="I171" s="27"/>
      <c r="J171" s="28">
        <f t="shared" si="6"/>
        <v>0</v>
      </c>
      <c r="K171" s="29"/>
      <c r="L171" s="28">
        <f t="shared" si="7"/>
        <v>0</v>
      </c>
      <c r="M171" s="28">
        <f t="shared" si="8"/>
        <v>0</v>
      </c>
    </row>
    <row r="172" spans="1:13" x14ac:dyDescent="0.25">
      <c r="A172" s="1">
        <v>165</v>
      </c>
      <c r="B172" s="35">
        <v>5013946</v>
      </c>
      <c r="C172" s="35" t="s">
        <v>1725</v>
      </c>
      <c r="D172" s="37" t="s">
        <v>1726</v>
      </c>
      <c r="E172" s="14"/>
      <c r="F172" s="41" t="s">
        <v>566</v>
      </c>
      <c r="G172" s="40" t="s">
        <v>10</v>
      </c>
      <c r="H172" s="37">
        <v>2</v>
      </c>
      <c r="I172" s="27"/>
      <c r="J172" s="28">
        <f t="shared" si="6"/>
        <v>0</v>
      </c>
      <c r="K172" s="29"/>
      <c r="L172" s="28">
        <f t="shared" si="7"/>
        <v>0</v>
      </c>
      <c r="M172" s="28">
        <f t="shared" si="8"/>
        <v>0</v>
      </c>
    </row>
    <row r="173" spans="1:13" x14ac:dyDescent="0.25">
      <c r="A173" s="1">
        <v>166</v>
      </c>
      <c r="B173" s="35">
        <v>5013947</v>
      </c>
      <c r="C173" s="35" t="s">
        <v>1727</v>
      </c>
      <c r="D173" s="37" t="s">
        <v>1728</v>
      </c>
      <c r="E173" s="14"/>
      <c r="F173" s="41" t="s">
        <v>566</v>
      </c>
      <c r="G173" s="40" t="s">
        <v>10</v>
      </c>
      <c r="H173" s="37">
        <v>2</v>
      </c>
      <c r="I173" s="27"/>
      <c r="J173" s="28">
        <f t="shared" si="6"/>
        <v>0</v>
      </c>
      <c r="K173" s="29"/>
      <c r="L173" s="28">
        <f t="shared" si="7"/>
        <v>0</v>
      </c>
      <c r="M173" s="28">
        <f t="shared" si="8"/>
        <v>0</v>
      </c>
    </row>
    <row r="174" spans="1:13" x14ac:dyDescent="0.25">
      <c r="A174" s="1">
        <v>167</v>
      </c>
      <c r="B174" s="35">
        <v>5013948</v>
      </c>
      <c r="C174" s="35" t="s">
        <v>1729</v>
      </c>
      <c r="D174" s="37" t="s">
        <v>1730</v>
      </c>
      <c r="E174" s="14"/>
      <c r="F174" s="41" t="s">
        <v>566</v>
      </c>
      <c r="G174" s="40" t="s">
        <v>10</v>
      </c>
      <c r="H174" s="37">
        <v>2</v>
      </c>
      <c r="I174" s="27"/>
      <c r="J174" s="28">
        <f t="shared" si="6"/>
        <v>0</v>
      </c>
      <c r="K174" s="29"/>
      <c r="L174" s="28">
        <f t="shared" si="7"/>
        <v>0</v>
      </c>
      <c r="M174" s="28">
        <f t="shared" si="8"/>
        <v>0</v>
      </c>
    </row>
    <row r="175" spans="1:13" x14ac:dyDescent="0.25">
      <c r="A175" s="1">
        <v>168</v>
      </c>
      <c r="B175" s="35">
        <v>5013949</v>
      </c>
      <c r="C175" s="35" t="s">
        <v>1731</v>
      </c>
      <c r="D175" s="37" t="s">
        <v>1732</v>
      </c>
      <c r="E175" s="14"/>
      <c r="F175" s="41" t="s">
        <v>566</v>
      </c>
      <c r="G175" s="40" t="s">
        <v>10</v>
      </c>
      <c r="H175" s="37">
        <v>2</v>
      </c>
      <c r="I175" s="27"/>
      <c r="J175" s="28">
        <f t="shared" si="6"/>
        <v>0</v>
      </c>
      <c r="K175" s="29"/>
      <c r="L175" s="28">
        <f t="shared" si="7"/>
        <v>0</v>
      </c>
      <c r="M175" s="28">
        <f t="shared" si="8"/>
        <v>0</v>
      </c>
    </row>
    <row r="176" spans="1:13" x14ac:dyDescent="0.25">
      <c r="A176" s="1">
        <v>169</v>
      </c>
      <c r="B176" s="35">
        <v>5013950</v>
      </c>
      <c r="C176" s="35" t="s">
        <v>1733</v>
      </c>
      <c r="D176" s="37" t="s">
        <v>1734</v>
      </c>
      <c r="E176" s="14"/>
      <c r="F176" s="41" t="s">
        <v>1219</v>
      </c>
      <c r="G176" s="40" t="s">
        <v>10</v>
      </c>
      <c r="H176" s="37">
        <v>2</v>
      </c>
      <c r="I176" s="27"/>
      <c r="J176" s="28">
        <f t="shared" si="6"/>
        <v>0</v>
      </c>
      <c r="K176" s="29"/>
      <c r="L176" s="28">
        <f t="shared" si="7"/>
        <v>0</v>
      </c>
      <c r="M176" s="28">
        <f t="shared" si="8"/>
        <v>0</v>
      </c>
    </row>
    <row r="177" spans="1:13" x14ac:dyDescent="0.25">
      <c r="A177" s="1">
        <v>170</v>
      </c>
      <c r="B177" s="35">
        <v>5013951</v>
      </c>
      <c r="C177" s="35" t="s">
        <v>1735</v>
      </c>
      <c r="D177" s="37" t="s">
        <v>1736</v>
      </c>
      <c r="E177" s="14"/>
      <c r="F177" s="41" t="s">
        <v>566</v>
      </c>
      <c r="G177" s="40" t="s">
        <v>10</v>
      </c>
      <c r="H177" s="37">
        <v>2</v>
      </c>
      <c r="I177" s="27"/>
      <c r="J177" s="28">
        <f t="shared" si="6"/>
        <v>0</v>
      </c>
      <c r="K177" s="29"/>
      <c r="L177" s="28">
        <f t="shared" si="7"/>
        <v>0</v>
      </c>
      <c r="M177" s="28">
        <f t="shared" si="8"/>
        <v>0</v>
      </c>
    </row>
    <row r="178" spans="1:13" x14ac:dyDescent="0.25">
      <c r="A178" s="1">
        <v>171</v>
      </c>
      <c r="B178" s="35">
        <v>5013952</v>
      </c>
      <c r="C178" s="35" t="s">
        <v>1737</v>
      </c>
      <c r="D178" s="37" t="s">
        <v>1738</v>
      </c>
      <c r="E178" s="38"/>
      <c r="F178" s="41" t="s">
        <v>2066</v>
      </c>
      <c r="G178" s="40" t="s">
        <v>10</v>
      </c>
      <c r="H178" s="37">
        <v>5</v>
      </c>
      <c r="I178" s="27"/>
      <c r="J178" s="28">
        <f t="shared" si="6"/>
        <v>0</v>
      </c>
      <c r="K178" s="29"/>
      <c r="L178" s="28">
        <f t="shared" si="7"/>
        <v>0</v>
      </c>
      <c r="M178" s="28">
        <f t="shared" si="8"/>
        <v>0</v>
      </c>
    </row>
    <row r="179" spans="1:13" x14ac:dyDescent="0.25">
      <c r="A179" s="1">
        <v>172</v>
      </c>
      <c r="B179" s="35">
        <v>5013953</v>
      </c>
      <c r="C179" s="35" t="s">
        <v>1739</v>
      </c>
      <c r="D179" s="37" t="s">
        <v>1740</v>
      </c>
      <c r="E179" s="14"/>
      <c r="F179" s="41" t="s">
        <v>1219</v>
      </c>
      <c r="G179" s="40" t="s">
        <v>10</v>
      </c>
      <c r="H179" s="37">
        <v>2</v>
      </c>
      <c r="I179" s="27"/>
      <c r="J179" s="28">
        <f t="shared" si="6"/>
        <v>0</v>
      </c>
      <c r="K179" s="29"/>
      <c r="L179" s="28">
        <f t="shared" si="7"/>
        <v>0</v>
      </c>
      <c r="M179" s="28">
        <f t="shared" si="8"/>
        <v>0</v>
      </c>
    </row>
    <row r="180" spans="1:13" x14ac:dyDescent="0.25">
      <c r="A180" s="1">
        <v>173</v>
      </c>
      <c r="B180" s="35">
        <v>5013954</v>
      </c>
      <c r="C180" s="35" t="s">
        <v>1741</v>
      </c>
      <c r="D180" s="37" t="s">
        <v>1742</v>
      </c>
      <c r="E180" s="14"/>
      <c r="F180" s="41" t="s">
        <v>1219</v>
      </c>
      <c r="G180" s="40" t="s">
        <v>10</v>
      </c>
      <c r="H180" s="37">
        <v>2</v>
      </c>
      <c r="I180" s="27"/>
      <c r="J180" s="28">
        <f t="shared" si="6"/>
        <v>0</v>
      </c>
      <c r="K180" s="29"/>
      <c r="L180" s="28">
        <f t="shared" si="7"/>
        <v>0</v>
      </c>
      <c r="M180" s="28">
        <f t="shared" si="8"/>
        <v>0</v>
      </c>
    </row>
    <row r="181" spans="1:13" x14ac:dyDescent="0.25">
      <c r="A181" s="1">
        <v>174</v>
      </c>
      <c r="B181" s="35">
        <v>5013955</v>
      </c>
      <c r="C181" s="35" t="s">
        <v>1743</v>
      </c>
      <c r="D181" s="37" t="s">
        <v>1744</v>
      </c>
      <c r="E181" s="14"/>
      <c r="F181" s="41" t="s">
        <v>2077</v>
      </c>
      <c r="G181" s="40" t="s">
        <v>10</v>
      </c>
      <c r="H181" s="37">
        <v>2</v>
      </c>
      <c r="I181" s="27"/>
      <c r="J181" s="28">
        <f t="shared" si="6"/>
        <v>0</v>
      </c>
      <c r="K181" s="29"/>
      <c r="L181" s="28">
        <f t="shared" si="7"/>
        <v>0</v>
      </c>
      <c r="M181" s="28">
        <f t="shared" si="8"/>
        <v>0</v>
      </c>
    </row>
    <row r="182" spans="1:13" x14ac:dyDescent="0.25">
      <c r="A182" s="1">
        <v>175</v>
      </c>
      <c r="B182" s="35">
        <v>5013978</v>
      </c>
      <c r="C182" s="35" t="s">
        <v>1745</v>
      </c>
      <c r="D182" s="37" t="s">
        <v>1746</v>
      </c>
      <c r="E182" s="14"/>
      <c r="F182" s="41" t="s">
        <v>2077</v>
      </c>
      <c r="G182" s="40" t="s">
        <v>10</v>
      </c>
      <c r="H182" s="37">
        <v>5</v>
      </c>
      <c r="I182" s="27"/>
      <c r="J182" s="28">
        <f t="shared" si="6"/>
        <v>0</v>
      </c>
      <c r="K182" s="29"/>
      <c r="L182" s="28">
        <f t="shared" si="7"/>
        <v>0</v>
      </c>
      <c r="M182" s="28">
        <f t="shared" si="8"/>
        <v>0</v>
      </c>
    </row>
    <row r="183" spans="1:13" x14ac:dyDescent="0.25">
      <c r="A183" s="1">
        <v>176</v>
      </c>
      <c r="B183" s="35">
        <v>5013979</v>
      </c>
      <c r="C183" s="35" t="s">
        <v>1747</v>
      </c>
      <c r="D183" s="37" t="s">
        <v>1748</v>
      </c>
      <c r="E183" s="38"/>
      <c r="F183" s="41" t="s">
        <v>568</v>
      </c>
      <c r="G183" s="40" t="s">
        <v>10</v>
      </c>
      <c r="H183" s="37">
        <v>3</v>
      </c>
      <c r="I183" s="27"/>
      <c r="J183" s="28">
        <f t="shared" si="6"/>
        <v>0</v>
      </c>
      <c r="K183" s="29"/>
      <c r="L183" s="28">
        <f t="shared" si="7"/>
        <v>0</v>
      </c>
      <c r="M183" s="28">
        <f t="shared" si="8"/>
        <v>0</v>
      </c>
    </row>
    <row r="184" spans="1:13" x14ac:dyDescent="0.25">
      <c r="A184" s="1">
        <v>177</v>
      </c>
      <c r="B184" s="35">
        <v>5013980</v>
      </c>
      <c r="C184" s="35" t="s">
        <v>1749</v>
      </c>
      <c r="D184" s="37" t="s">
        <v>1750</v>
      </c>
      <c r="E184" s="14"/>
      <c r="F184" s="41" t="s">
        <v>566</v>
      </c>
      <c r="G184" s="40" t="s">
        <v>10</v>
      </c>
      <c r="H184" s="37">
        <v>4</v>
      </c>
      <c r="I184" s="27"/>
      <c r="J184" s="28">
        <f t="shared" si="6"/>
        <v>0</v>
      </c>
      <c r="K184" s="29"/>
      <c r="L184" s="28">
        <f t="shared" si="7"/>
        <v>0</v>
      </c>
      <c r="M184" s="28">
        <f t="shared" si="8"/>
        <v>0</v>
      </c>
    </row>
    <row r="185" spans="1:13" x14ac:dyDescent="0.25">
      <c r="A185" s="1">
        <v>178</v>
      </c>
      <c r="B185" s="35">
        <v>5013981</v>
      </c>
      <c r="C185" s="35" t="s">
        <v>1751</v>
      </c>
      <c r="D185" s="37" t="s">
        <v>1752</v>
      </c>
      <c r="E185" s="14"/>
      <c r="F185" s="41" t="s">
        <v>544</v>
      </c>
      <c r="G185" s="40" t="s">
        <v>10</v>
      </c>
      <c r="H185" s="37">
        <v>5</v>
      </c>
      <c r="I185" s="27"/>
      <c r="J185" s="28">
        <f t="shared" si="6"/>
        <v>0</v>
      </c>
      <c r="K185" s="29"/>
      <c r="L185" s="28">
        <f t="shared" si="7"/>
        <v>0</v>
      </c>
      <c r="M185" s="28">
        <f t="shared" si="8"/>
        <v>0</v>
      </c>
    </row>
    <row r="186" spans="1:13" x14ac:dyDescent="0.25">
      <c r="A186" s="1">
        <v>179</v>
      </c>
      <c r="B186" s="35">
        <v>5013984</v>
      </c>
      <c r="C186" s="35" t="s">
        <v>1753</v>
      </c>
      <c r="D186" s="37" t="s">
        <v>1754</v>
      </c>
      <c r="E186" s="14"/>
      <c r="F186" s="41" t="s">
        <v>1257</v>
      </c>
      <c r="G186" s="40" t="s">
        <v>10</v>
      </c>
      <c r="H186" s="37">
        <v>6</v>
      </c>
      <c r="I186" s="27"/>
      <c r="J186" s="28">
        <f t="shared" si="6"/>
        <v>0</v>
      </c>
      <c r="K186" s="29"/>
      <c r="L186" s="28">
        <f t="shared" si="7"/>
        <v>0</v>
      </c>
      <c r="M186" s="28">
        <f t="shared" si="8"/>
        <v>0</v>
      </c>
    </row>
    <row r="187" spans="1:13" x14ac:dyDescent="0.25">
      <c r="A187" s="1">
        <v>180</v>
      </c>
      <c r="B187" s="35">
        <v>5014131</v>
      </c>
      <c r="C187" s="35" t="s">
        <v>1755</v>
      </c>
      <c r="D187" s="37" t="s">
        <v>1756</v>
      </c>
      <c r="E187" s="14"/>
      <c r="F187" s="41" t="s">
        <v>2078</v>
      </c>
      <c r="G187" s="40" t="s">
        <v>10</v>
      </c>
      <c r="H187" s="37">
        <v>6</v>
      </c>
      <c r="I187" s="27"/>
      <c r="J187" s="28">
        <f t="shared" si="6"/>
        <v>0</v>
      </c>
      <c r="K187" s="29"/>
      <c r="L187" s="28">
        <f t="shared" si="7"/>
        <v>0</v>
      </c>
      <c r="M187" s="28">
        <f t="shared" si="8"/>
        <v>0</v>
      </c>
    </row>
    <row r="188" spans="1:13" x14ac:dyDescent="0.25">
      <c r="A188" s="1">
        <v>181</v>
      </c>
      <c r="B188" s="35">
        <v>5014132</v>
      </c>
      <c r="C188" s="35" t="s">
        <v>1757</v>
      </c>
      <c r="D188" s="37" t="s">
        <v>1758</v>
      </c>
      <c r="E188" s="14"/>
      <c r="F188" s="41" t="s">
        <v>2078</v>
      </c>
      <c r="G188" s="40" t="s">
        <v>10</v>
      </c>
      <c r="H188" s="37">
        <v>6</v>
      </c>
      <c r="I188" s="27"/>
      <c r="J188" s="28">
        <f t="shared" si="6"/>
        <v>0</v>
      </c>
      <c r="K188" s="29"/>
      <c r="L188" s="28">
        <f t="shared" si="7"/>
        <v>0</v>
      </c>
      <c r="M188" s="28">
        <f t="shared" si="8"/>
        <v>0</v>
      </c>
    </row>
    <row r="189" spans="1:13" x14ac:dyDescent="0.25">
      <c r="A189" s="1">
        <v>182</v>
      </c>
      <c r="B189" s="35">
        <v>5014133</v>
      </c>
      <c r="C189" s="35" t="s">
        <v>1759</v>
      </c>
      <c r="D189" s="37" t="s">
        <v>1760</v>
      </c>
      <c r="E189" s="14"/>
      <c r="F189" s="41" t="s">
        <v>2078</v>
      </c>
      <c r="G189" s="40" t="s">
        <v>10</v>
      </c>
      <c r="H189" s="37">
        <v>6</v>
      </c>
      <c r="I189" s="27"/>
      <c r="J189" s="28">
        <f t="shared" si="6"/>
        <v>0</v>
      </c>
      <c r="K189" s="29"/>
      <c r="L189" s="28">
        <f t="shared" si="7"/>
        <v>0</v>
      </c>
      <c r="M189" s="28">
        <f t="shared" si="8"/>
        <v>0</v>
      </c>
    </row>
    <row r="190" spans="1:13" x14ac:dyDescent="0.25">
      <c r="A190" s="1">
        <v>183</v>
      </c>
      <c r="B190" s="35">
        <v>5014134</v>
      </c>
      <c r="C190" s="35" t="s">
        <v>1761</v>
      </c>
      <c r="D190" s="37" t="s">
        <v>1762</v>
      </c>
      <c r="E190" s="14"/>
      <c r="F190" s="41" t="s">
        <v>2078</v>
      </c>
      <c r="G190" s="40" t="s">
        <v>10</v>
      </c>
      <c r="H190" s="37">
        <v>6</v>
      </c>
      <c r="I190" s="27"/>
      <c r="J190" s="28">
        <f t="shared" si="6"/>
        <v>0</v>
      </c>
      <c r="K190" s="29"/>
      <c r="L190" s="28">
        <f t="shared" si="7"/>
        <v>0</v>
      </c>
      <c r="M190" s="28">
        <f t="shared" si="8"/>
        <v>0</v>
      </c>
    </row>
    <row r="191" spans="1:13" x14ac:dyDescent="0.25">
      <c r="A191" s="1">
        <v>184</v>
      </c>
      <c r="B191" s="35">
        <v>5014135</v>
      </c>
      <c r="C191" s="35" t="s">
        <v>1763</v>
      </c>
      <c r="D191" s="37" t="s">
        <v>1764</v>
      </c>
      <c r="E191" s="14"/>
      <c r="F191" s="41" t="s">
        <v>2079</v>
      </c>
      <c r="G191" s="40" t="s">
        <v>10</v>
      </c>
      <c r="H191" s="37">
        <v>5</v>
      </c>
      <c r="I191" s="27"/>
      <c r="J191" s="28">
        <f t="shared" si="6"/>
        <v>0</v>
      </c>
      <c r="K191" s="29"/>
      <c r="L191" s="28">
        <f t="shared" si="7"/>
        <v>0</v>
      </c>
      <c r="M191" s="28">
        <f t="shared" si="8"/>
        <v>0</v>
      </c>
    </row>
    <row r="192" spans="1:13" x14ac:dyDescent="0.25">
      <c r="A192" s="1">
        <v>185</v>
      </c>
      <c r="B192" s="35">
        <v>5014136</v>
      </c>
      <c r="C192" s="35" t="s">
        <v>1765</v>
      </c>
      <c r="D192" s="37" t="s">
        <v>1766</v>
      </c>
      <c r="E192" s="38"/>
      <c r="F192" s="41" t="s">
        <v>2080</v>
      </c>
      <c r="G192" s="40" t="s">
        <v>10</v>
      </c>
      <c r="H192" s="37">
        <v>4</v>
      </c>
      <c r="I192" s="27"/>
      <c r="J192" s="28">
        <f t="shared" si="6"/>
        <v>0</v>
      </c>
      <c r="K192" s="29"/>
      <c r="L192" s="28">
        <f t="shared" si="7"/>
        <v>0</v>
      </c>
      <c r="M192" s="28">
        <f t="shared" si="8"/>
        <v>0</v>
      </c>
    </row>
    <row r="193" spans="1:13" x14ac:dyDescent="0.25">
      <c r="A193" s="1">
        <v>186</v>
      </c>
      <c r="B193" s="35">
        <v>5014137</v>
      </c>
      <c r="C193" s="35" t="s">
        <v>1767</v>
      </c>
      <c r="D193" s="37" t="s">
        <v>1768</v>
      </c>
      <c r="E193" s="38"/>
      <c r="F193" s="41" t="s">
        <v>142</v>
      </c>
      <c r="G193" s="40" t="s">
        <v>10</v>
      </c>
      <c r="H193" s="37">
        <v>15</v>
      </c>
      <c r="I193" s="27"/>
      <c r="J193" s="28">
        <f t="shared" si="6"/>
        <v>0</v>
      </c>
      <c r="K193" s="29"/>
      <c r="L193" s="28">
        <f t="shared" si="7"/>
        <v>0</v>
      </c>
      <c r="M193" s="28">
        <f t="shared" si="8"/>
        <v>0</v>
      </c>
    </row>
    <row r="194" spans="1:13" x14ac:dyDescent="0.25">
      <c r="A194" s="1">
        <v>187</v>
      </c>
      <c r="B194" s="35">
        <v>5014138</v>
      </c>
      <c r="C194" s="35" t="s">
        <v>1769</v>
      </c>
      <c r="D194" s="37" t="s">
        <v>1770</v>
      </c>
      <c r="E194" s="38"/>
      <c r="F194" s="41" t="s">
        <v>407</v>
      </c>
      <c r="G194" s="40" t="s">
        <v>10</v>
      </c>
      <c r="H194" s="37">
        <v>6</v>
      </c>
      <c r="I194" s="27"/>
      <c r="J194" s="28">
        <f t="shared" si="6"/>
        <v>0</v>
      </c>
      <c r="K194" s="29"/>
      <c r="L194" s="28">
        <f t="shared" si="7"/>
        <v>0</v>
      </c>
      <c r="M194" s="28">
        <f t="shared" si="8"/>
        <v>0</v>
      </c>
    </row>
    <row r="195" spans="1:13" x14ac:dyDescent="0.25">
      <c r="A195" s="1">
        <v>188</v>
      </c>
      <c r="B195" s="35">
        <v>5014139</v>
      </c>
      <c r="C195" s="35" t="s">
        <v>1771</v>
      </c>
      <c r="D195" s="37" t="s">
        <v>1772</v>
      </c>
      <c r="E195" s="38"/>
      <c r="F195" s="41" t="s">
        <v>407</v>
      </c>
      <c r="G195" s="40" t="s">
        <v>10</v>
      </c>
      <c r="H195" s="37">
        <v>11</v>
      </c>
      <c r="I195" s="27"/>
      <c r="J195" s="28">
        <f t="shared" si="6"/>
        <v>0</v>
      </c>
      <c r="K195" s="29"/>
      <c r="L195" s="28">
        <f t="shared" si="7"/>
        <v>0</v>
      </c>
      <c r="M195" s="28">
        <f t="shared" si="8"/>
        <v>0</v>
      </c>
    </row>
    <row r="196" spans="1:13" x14ac:dyDescent="0.25">
      <c r="A196" s="1">
        <v>189</v>
      </c>
      <c r="B196" s="35">
        <v>5014140</v>
      </c>
      <c r="C196" s="35" t="s">
        <v>1773</v>
      </c>
      <c r="D196" s="37" t="s">
        <v>1774</v>
      </c>
      <c r="E196" s="38"/>
      <c r="F196" s="41" t="s">
        <v>2078</v>
      </c>
      <c r="G196" s="40" t="s">
        <v>10</v>
      </c>
      <c r="H196" s="37">
        <v>3</v>
      </c>
      <c r="I196" s="27"/>
      <c r="J196" s="28">
        <f t="shared" si="6"/>
        <v>0</v>
      </c>
      <c r="K196" s="29"/>
      <c r="L196" s="28">
        <f t="shared" si="7"/>
        <v>0</v>
      </c>
      <c r="M196" s="28">
        <f t="shared" si="8"/>
        <v>0</v>
      </c>
    </row>
    <row r="197" spans="1:13" x14ac:dyDescent="0.25">
      <c r="A197" s="1">
        <v>190</v>
      </c>
      <c r="B197" s="35">
        <v>5014141</v>
      </c>
      <c r="C197" s="35" t="s">
        <v>1775</v>
      </c>
      <c r="D197" s="37" t="s">
        <v>1776</v>
      </c>
      <c r="E197" s="14"/>
      <c r="F197" s="41" t="s">
        <v>148</v>
      </c>
      <c r="G197" s="40" t="s">
        <v>10</v>
      </c>
      <c r="H197" s="37">
        <v>2</v>
      </c>
      <c r="I197" s="27"/>
      <c r="J197" s="28">
        <f t="shared" si="6"/>
        <v>0</v>
      </c>
      <c r="K197" s="29"/>
      <c r="L197" s="28">
        <f t="shared" si="7"/>
        <v>0</v>
      </c>
      <c r="M197" s="28">
        <f t="shared" si="8"/>
        <v>0</v>
      </c>
    </row>
    <row r="198" spans="1:13" x14ac:dyDescent="0.25">
      <c r="A198" s="1">
        <v>191</v>
      </c>
      <c r="B198" s="35">
        <v>5014142</v>
      </c>
      <c r="C198" s="35" t="s">
        <v>1777</v>
      </c>
      <c r="D198" s="37" t="s">
        <v>1778</v>
      </c>
      <c r="E198" s="14"/>
      <c r="F198" s="41" t="s">
        <v>143</v>
      </c>
      <c r="G198" s="40" t="s">
        <v>10</v>
      </c>
      <c r="H198" s="37">
        <v>2</v>
      </c>
      <c r="I198" s="27"/>
      <c r="J198" s="28">
        <f t="shared" si="6"/>
        <v>0</v>
      </c>
      <c r="K198" s="29"/>
      <c r="L198" s="28">
        <f t="shared" si="7"/>
        <v>0</v>
      </c>
      <c r="M198" s="28">
        <f t="shared" si="8"/>
        <v>0</v>
      </c>
    </row>
    <row r="199" spans="1:13" x14ac:dyDescent="0.25">
      <c r="A199" s="1">
        <v>192</v>
      </c>
      <c r="B199" s="35">
        <v>5014147</v>
      </c>
      <c r="C199" s="35" t="s">
        <v>1779</v>
      </c>
      <c r="D199" s="37" t="s">
        <v>1780</v>
      </c>
      <c r="E199" s="14"/>
      <c r="F199" s="41" t="s">
        <v>2048</v>
      </c>
      <c r="G199" s="40" t="s">
        <v>10</v>
      </c>
      <c r="H199" s="37">
        <v>11</v>
      </c>
      <c r="I199" s="27"/>
      <c r="J199" s="28">
        <f t="shared" ref="J199:J262" si="9">H199*I199</f>
        <v>0</v>
      </c>
      <c r="K199" s="29"/>
      <c r="L199" s="28">
        <f t="shared" ref="L199:L262" si="10">ROUND((K199*I199/100)+I199,4)</f>
        <v>0</v>
      </c>
      <c r="M199" s="28">
        <f t="shared" ref="M199:M262" si="11">L199*H199</f>
        <v>0</v>
      </c>
    </row>
    <row r="200" spans="1:13" x14ac:dyDescent="0.25">
      <c r="A200" s="1">
        <v>193</v>
      </c>
      <c r="B200" s="35">
        <v>5014149</v>
      </c>
      <c r="C200" s="35" t="s">
        <v>1781</v>
      </c>
      <c r="D200" s="37" t="s">
        <v>1782</v>
      </c>
      <c r="E200" s="14"/>
      <c r="F200" s="41" t="s">
        <v>2048</v>
      </c>
      <c r="G200" s="40" t="s">
        <v>10</v>
      </c>
      <c r="H200" s="37">
        <v>7</v>
      </c>
      <c r="I200" s="27"/>
      <c r="J200" s="28">
        <f t="shared" si="9"/>
        <v>0</v>
      </c>
      <c r="K200" s="29"/>
      <c r="L200" s="28">
        <f t="shared" si="10"/>
        <v>0</v>
      </c>
      <c r="M200" s="28">
        <f t="shared" si="11"/>
        <v>0</v>
      </c>
    </row>
    <row r="201" spans="1:13" x14ac:dyDescent="0.25">
      <c r="A201" s="1">
        <v>194</v>
      </c>
      <c r="B201" s="35">
        <v>5014151</v>
      </c>
      <c r="C201" s="35" t="s">
        <v>1783</v>
      </c>
      <c r="D201" s="37" t="s">
        <v>1784</v>
      </c>
      <c r="E201" s="14"/>
      <c r="F201" s="41" t="s">
        <v>2081</v>
      </c>
      <c r="G201" s="40" t="s">
        <v>10</v>
      </c>
      <c r="H201" s="37">
        <v>12</v>
      </c>
      <c r="I201" s="27"/>
      <c r="J201" s="28">
        <f t="shared" si="9"/>
        <v>0</v>
      </c>
      <c r="K201" s="29"/>
      <c r="L201" s="28">
        <f t="shared" si="10"/>
        <v>0</v>
      </c>
      <c r="M201" s="28">
        <f t="shared" si="11"/>
        <v>0</v>
      </c>
    </row>
    <row r="202" spans="1:13" x14ac:dyDescent="0.25">
      <c r="A202" s="1">
        <v>195</v>
      </c>
      <c r="B202" s="35">
        <v>5014164</v>
      </c>
      <c r="C202" s="35" t="s">
        <v>1785</v>
      </c>
      <c r="D202" s="37" t="s">
        <v>1786</v>
      </c>
      <c r="E202" s="14"/>
      <c r="F202" s="41" t="s">
        <v>2082</v>
      </c>
      <c r="G202" s="40" t="s">
        <v>10</v>
      </c>
      <c r="H202" s="37">
        <v>2</v>
      </c>
      <c r="I202" s="27"/>
      <c r="J202" s="28">
        <f t="shared" si="9"/>
        <v>0</v>
      </c>
      <c r="K202" s="29"/>
      <c r="L202" s="28">
        <f t="shared" si="10"/>
        <v>0</v>
      </c>
      <c r="M202" s="28">
        <f t="shared" si="11"/>
        <v>0</v>
      </c>
    </row>
    <row r="203" spans="1:13" x14ac:dyDescent="0.25">
      <c r="A203" s="1">
        <v>196</v>
      </c>
      <c r="B203" s="35">
        <v>5014165</v>
      </c>
      <c r="C203" s="35" t="s">
        <v>1787</v>
      </c>
      <c r="D203" s="37" t="s">
        <v>1788</v>
      </c>
      <c r="E203" s="14"/>
      <c r="F203" s="41" t="s">
        <v>2047</v>
      </c>
      <c r="G203" s="40" t="s">
        <v>10</v>
      </c>
      <c r="H203" s="37">
        <v>2</v>
      </c>
      <c r="I203" s="27"/>
      <c r="J203" s="28">
        <f t="shared" si="9"/>
        <v>0</v>
      </c>
      <c r="K203" s="29"/>
      <c r="L203" s="28">
        <f t="shared" si="10"/>
        <v>0</v>
      </c>
      <c r="M203" s="28">
        <f t="shared" si="11"/>
        <v>0</v>
      </c>
    </row>
    <row r="204" spans="1:13" x14ac:dyDescent="0.25">
      <c r="A204" s="1">
        <v>197</v>
      </c>
      <c r="B204" s="35">
        <v>5014170</v>
      </c>
      <c r="C204" s="35" t="s">
        <v>1789</v>
      </c>
      <c r="D204" s="37" t="s">
        <v>1790</v>
      </c>
      <c r="E204" s="14"/>
      <c r="F204" s="41" t="s">
        <v>2052</v>
      </c>
      <c r="G204" s="40" t="s">
        <v>10</v>
      </c>
      <c r="H204" s="37">
        <v>2</v>
      </c>
      <c r="I204" s="27"/>
      <c r="J204" s="28">
        <f t="shared" si="9"/>
        <v>0</v>
      </c>
      <c r="K204" s="29"/>
      <c r="L204" s="28">
        <f t="shared" si="10"/>
        <v>0</v>
      </c>
      <c r="M204" s="28">
        <f t="shared" si="11"/>
        <v>0</v>
      </c>
    </row>
    <row r="205" spans="1:13" x14ac:dyDescent="0.25">
      <c r="A205" s="1">
        <v>198</v>
      </c>
      <c r="B205" s="35">
        <v>5014171</v>
      </c>
      <c r="C205" s="35" t="s">
        <v>1791</v>
      </c>
      <c r="D205" s="37" t="s">
        <v>1792</v>
      </c>
      <c r="E205" s="14"/>
      <c r="F205" s="41" t="s">
        <v>2047</v>
      </c>
      <c r="G205" s="40" t="s">
        <v>10</v>
      </c>
      <c r="H205" s="37">
        <v>5</v>
      </c>
      <c r="I205" s="27"/>
      <c r="J205" s="28">
        <f t="shared" si="9"/>
        <v>0</v>
      </c>
      <c r="K205" s="29"/>
      <c r="L205" s="28">
        <f t="shared" si="10"/>
        <v>0</v>
      </c>
      <c r="M205" s="28">
        <f t="shared" si="11"/>
        <v>0</v>
      </c>
    </row>
    <row r="206" spans="1:13" x14ac:dyDescent="0.25">
      <c r="A206" s="1">
        <v>199</v>
      </c>
      <c r="B206" s="35">
        <v>5014172</v>
      </c>
      <c r="C206" s="35" t="s">
        <v>1793</v>
      </c>
      <c r="D206" s="37" t="s">
        <v>1794</v>
      </c>
      <c r="E206" s="38"/>
      <c r="F206" s="41" t="s">
        <v>2052</v>
      </c>
      <c r="G206" s="40" t="s">
        <v>10</v>
      </c>
      <c r="H206" s="37">
        <v>21</v>
      </c>
      <c r="I206" s="27"/>
      <c r="J206" s="28">
        <f t="shared" si="9"/>
        <v>0</v>
      </c>
      <c r="K206" s="29"/>
      <c r="L206" s="28">
        <f t="shared" si="10"/>
        <v>0</v>
      </c>
      <c r="M206" s="28">
        <f t="shared" si="11"/>
        <v>0</v>
      </c>
    </row>
    <row r="207" spans="1:13" x14ac:dyDescent="0.25">
      <c r="A207" s="1">
        <v>200</v>
      </c>
      <c r="B207" s="35">
        <v>5014173</v>
      </c>
      <c r="C207" s="35" t="s">
        <v>1795</v>
      </c>
      <c r="D207" s="37" t="s">
        <v>1796</v>
      </c>
      <c r="E207" s="38"/>
      <c r="F207" s="41" t="s">
        <v>2047</v>
      </c>
      <c r="G207" s="40" t="s">
        <v>10</v>
      </c>
      <c r="H207" s="37">
        <v>16</v>
      </c>
      <c r="I207" s="27"/>
      <c r="J207" s="28">
        <f t="shared" si="9"/>
        <v>0</v>
      </c>
      <c r="K207" s="29"/>
      <c r="L207" s="28">
        <f t="shared" si="10"/>
        <v>0</v>
      </c>
      <c r="M207" s="28">
        <f t="shared" si="11"/>
        <v>0</v>
      </c>
    </row>
    <row r="208" spans="1:13" x14ac:dyDescent="0.25">
      <c r="A208" s="1">
        <v>201</v>
      </c>
      <c r="B208" s="35">
        <v>5014175</v>
      </c>
      <c r="C208" s="35" t="s">
        <v>1797</v>
      </c>
      <c r="D208" s="37" t="s">
        <v>1798</v>
      </c>
      <c r="E208" s="14"/>
      <c r="F208" s="41" t="s">
        <v>2047</v>
      </c>
      <c r="G208" s="40" t="s">
        <v>10</v>
      </c>
      <c r="H208" s="37">
        <v>5</v>
      </c>
      <c r="I208" s="27"/>
      <c r="J208" s="28">
        <f t="shared" si="9"/>
        <v>0</v>
      </c>
      <c r="K208" s="29"/>
      <c r="L208" s="28">
        <f t="shared" si="10"/>
        <v>0</v>
      </c>
      <c r="M208" s="28">
        <f t="shared" si="11"/>
        <v>0</v>
      </c>
    </row>
    <row r="209" spans="1:13" x14ac:dyDescent="0.25">
      <c r="A209" s="1">
        <v>202</v>
      </c>
      <c r="B209" s="35">
        <v>5010892</v>
      </c>
      <c r="C209" s="35" t="s">
        <v>1799</v>
      </c>
      <c r="D209" s="37" t="s">
        <v>1800</v>
      </c>
      <c r="E209" s="38"/>
      <c r="F209" s="41" t="s">
        <v>2049</v>
      </c>
      <c r="G209" s="40" t="s">
        <v>10</v>
      </c>
      <c r="H209" s="37">
        <v>12</v>
      </c>
      <c r="I209" s="27"/>
      <c r="J209" s="28">
        <f t="shared" si="9"/>
        <v>0</v>
      </c>
      <c r="K209" s="29"/>
      <c r="L209" s="28">
        <f t="shared" si="10"/>
        <v>0</v>
      </c>
      <c r="M209" s="28">
        <f t="shared" si="11"/>
        <v>0</v>
      </c>
    </row>
    <row r="210" spans="1:13" x14ac:dyDescent="0.25">
      <c r="A210" s="1">
        <v>203</v>
      </c>
      <c r="B210" s="35">
        <v>5017958</v>
      </c>
      <c r="C210" s="35" t="s">
        <v>1801</v>
      </c>
      <c r="D210" s="37" t="s">
        <v>1802</v>
      </c>
      <c r="E210" s="14"/>
      <c r="F210" s="41" t="s">
        <v>25</v>
      </c>
      <c r="G210" s="40" t="s">
        <v>10</v>
      </c>
      <c r="H210" s="37">
        <v>2</v>
      </c>
      <c r="I210" s="27"/>
      <c r="J210" s="28">
        <f t="shared" si="9"/>
        <v>0</v>
      </c>
      <c r="K210" s="29"/>
      <c r="L210" s="28">
        <f t="shared" si="10"/>
        <v>0</v>
      </c>
      <c r="M210" s="28">
        <f t="shared" si="11"/>
        <v>0</v>
      </c>
    </row>
    <row r="211" spans="1:13" x14ac:dyDescent="0.25">
      <c r="A211" s="1">
        <v>204</v>
      </c>
      <c r="B211" s="35">
        <v>5017959</v>
      </c>
      <c r="C211" s="35" t="s">
        <v>1803</v>
      </c>
      <c r="D211" s="37" t="s">
        <v>1804</v>
      </c>
      <c r="E211" s="14"/>
      <c r="F211" s="41" t="s">
        <v>25</v>
      </c>
      <c r="G211" s="40" t="s">
        <v>10</v>
      </c>
      <c r="H211" s="37">
        <v>8</v>
      </c>
      <c r="I211" s="27"/>
      <c r="J211" s="28">
        <f t="shared" si="9"/>
        <v>0</v>
      </c>
      <c r="K211" s="29"/>
      <c r="L211" s="28">
        <f t="shared" si="10"/>
        <v>0</v>
      </c>
      <c r="M211" s="28">
        <f t="shared" si="11"/>
        <v>0</v>
      </c>
    </row>
    <row r="212" spans="1:13" x14ac:dyDescent="0.25">
      <c r="A212" s="1">
        <v>205</v>
      </c>
      <c r="B212" s="35">
        <v>5018052</v>
      </c>
      <c r="C212" s="35" t="s">
        <v>1805</v>
      </c>
      <c r="D212" s="37" t="s">
        <v>1806</v>
      </c>
      <c r="E212" s="14"/>
      <c r="F212" s="41" t="s">
        <v>1219</v>
      </c>
      <c r="G212" s="40" t="s">
        <v>10</v>
      </c>
      <c r="H212" s="37">
        <v>2</v>
      </c>
      <c r="I212" s="27"/>
      <c r="J212" s="28">
        <f t="shared" si="9"/>
        <v>0</v>
      </c>
      <c r="K212" s="29"/>
      <c r="L212" s="28">
        <f t="shared" si="10"/>
        <v>0</v>
      </c>
      <c r="M212" s="28">
        <f t="shared" si="11"/>
        <v>0</v>
      </c>
    </row>
    <row r="213" spans="1:13" x14ac:dyDescent="0.25">
      <c r="A213" s="1">
        <v>206</v>
      </c>
      <c r="B213" s="35">
        <v>5012112</v>
      </c>
      <c r="C213" s="35" t="s">
        <v>1807</v>
      </c>
      <c r="D213" s="37" t="s">
        <v>1808</v>
      </c>
      <c r="E213" s="38"/>
      <c r="F213" s="41" t="s">
        <v>2049</v>
      </c>
      <c r="G213" s="40" t="s">
        <v>10</v>
      </c>
      <c r="H213" s="37">
        <v>6</v>
      </c>
      <c r="I213" s="27"/>
      <c r="J213" s="28">
        <f t="shared" si="9"/>
        <v>0</v>
      </c>
      <c r="K213" s="29"/>
      <c r="L213" s="28">
        <f t="shared" si="10"/>
        <v>0</v>
      </c>
      <c r="M213" s="28">
        <f t="shared" si="11"/>
        <v>0</v>
      </c>
    </row>
    <row r="214" spans="1:13" x14ac:dyDescent="0.25">
      <c r="A214" s="1">
        <v>207</v>
      </c>
      <c r="B214" s="35">
        <v>5019264</v>
      </c>
      <c r="C214" s="35" t="s">
        <v>1809</v>
      </c>
      <c r="D214" s="37" t="s">
        <v>1810</v>
      </c>
      <c r="E214" s="38"/>
      <c r="F214" s="41" t="s">
        <v>538</v>
      </c>
      <c r="G214" s="40" t="s">
        <v>10</v>
      </c>
      <c r="H214" s="37">
        <v>9</v>
      </c>
      <c r="I214" s="27"/>
      <c r="J214" s="28">
        <f t="shared" si="9"/>
        <v>0</v>
      </c>
      <c r="K214" s="29"/>
      <c r="L214" s="28">
        <f t="shared" si="10"/>
        <v>0</v>
      </c>
      <c r="M214" s="28">
        <f t="shared" si="11"/>
        <v>0</v>
      </c>
    </row>
    <row r="215" spans="1:13" x14ac:dyDescent="0.25">
      <c r="A215" s="1">
        <v>208</v>
      </c>
      <c r="B215" s="35">
        <v>5018566</v>
      </c>
      <c r="C215" s="35" t="s">
        <v>1811</v>
      </c>
      <c r="D215" s="37" t="s">
        <v>1812</v>
      </c>
      <c r="E215" s="14"/>
      <c r="F215" s="41" t="s">
        <v>568</v>
      </c>
      <c r="G215" s="40" t="s">
        <v>10</v>
      </c>
      <c r="H215" s="37">
        <v>4</v>
      </c>
      <c r="I215" s="27"/>
      <c r="J215" s="28">
        <f t="shared" si="9"/>
        <v>0</v>
      </c>
      <c r="K215" s="29"/>
      <c r="L215" s="28">
        <f t="shared" si="10"/>
        <v>0</v>
      </c>
      <c r="M215" s="28">
        <f t="shared" si="11"/>
        <v>0</v>
      </c>
    </row>
    <row r="216" spans="1:13" x14ac:dyDescent="0.25">
      <c r="A216" s="1">
        <v>209</v>
      </c>
      <c r="B216" s="35">
        <v>5018694</v>
      </c>
      <c r="C216" s="35" t="s">
        <v>1813</v>
      </c>
      <c r="D216" s="37" t="s">
        <v>1814</v>
      </c>
      <c r="E216" s="14"/>
      <c r="F216" s="41" t="s">
        <v>566</v>
      </c>
      <c r="G216" s="40" t="s">
        <v>10</v>
      </c>
      <c r="H216" s="37">
        <v>2</v>
      </c>
      <c r="I216" s="27"/>
      <c r="J216" s="28">
        <f t="shared" si="9"/>
        <v>0</v>
      </c>
      <c r="K216" s="29"/>
      <c r="L216" s="28">
        <f t="shared" si="10"/>
        <v>0</v>
      </c>
      <c r="M216" s="28">
        <f t="shared" si="11"/>
        <v>0</v>
      </c>
    </row>
    <row r="217" spans="1:13" x14ac:dyDescent="0.25">
      <c r="A217" s="1">
        <v>210</v>
      </c>
      <c r="B217" s="35">
        <v>5018760</v>
      </c>
      <c r="C217" s="35" t="s">
        <v>1815</v>
      </c>
      <c r="D217" s="37" t="s">
        <v>1816</v>
      </c>
      <c r="E217" s="14"/>
      <c r="F217" s="41" t="s">
        <v>2052</v>
      </c>
      <c r="G217" s="40" t="s">
        <v>10</v>
      </c>
      <c r="H217" s="37">
        <v>2</v>
      </c>
      <c r="I217" s="27"/>
      <c r="J217" s="28">
        <f t="shared" si="9"/>
        <v>0</v>
      </c>
      <c r="K217" s="29"/>
      <c r="L217" s="28">
        <f t="shared" si="10"/>
        <v>0</v>
      </c>
      <c r="M217" s="28">
        <f t="shared" si="11"/>
        <v>0</v>
      </c>
    </row>
    <row r="218" spans="1:13" x14ac:dyDescent="0.25">
      <c r="A218" s="1">
        <v>211</v>
      </c>
      <c r="B218" s="35">
        <v>5018899</v>
      </c>
      <c r="C218" s="35" t="s">
        <v>1817</v>
      </c>
      <c r="D218" s="37" t="s">
        <v>1818</v>
      </c>
      <c r="E218" s="38"/>
      <c r="F218" s="41" t="s">
        <v>1251</v>
      </c>
      <c r="G218" s="40" t="s">
        <v>10</v>
      </c>
      <c r="H218" s="37">
        <v>2</v>
      </c>
      <c r="I218" s="27"/>
      <c r="J218" s="28">
        <f t="shared" si="9"/>
        <v>0</v>
      </c>
      <c r="K218" s="29"/>
      <c r="L218" s="28">
        <f t="shared" si="10"/>
        <v>0</v>
      </c>
      <c r="M218" s="28">
        <f t="shared" si="11"/>
        <v>0</v>
      </c>
    </row>
    <row r="219" spans="1:13" x14ac:dyDescent="0.25">
      <c r="A219" s="1">
        <v>212</v>
      </c>
      <c r="B219" s="35">
        <v>5019051</v>
      </c>
      <c r="C219" s="35" t="s">
        <v>1819</v>
      </c>
      <c r="D219" s="37" t="s">
        <v>1820</v>
      </c>
      <c r="E219" s="14"/>
      <c r="F219" s="41" t="s">
        <v>1258</v>
      </c>
      <c r="G219" s="40" t="s">
        <v>10</v>
      </c>
      <c r="H219" s="37">
        <v>2</v>
      </c>
      <c r="I219" s="27"/>
      <c r="J219" s="28">
        <f t="shared" si="9"/>
        <v>0</v>
      </c>
      <c r="K219" s="29"/>
      <c r="L219" s="28">
        <f t="shared" si="10"/>
        <v>0</v>
      </c>
      <c r="M219" s="28">
        <f t="shared" si="11"/>
        <v>0</v>
      </c>
    </row>
    <row r="220" spans="1:13" x14ac:dyDescent="0.25">
      <c r="A220" s="1">
        <v>213</v>
      </c>
      <c r="B220" s="35">
        <v>5019214</v>
      </c>
      <c r="C220" s="35" t="s">
        <v>1821</v>
      </c>
      <c r="D220" s="37" t="s">
        <v>1822</v>
      </c>
      <c r="E220" s="14"/>
      <c r="F220" s="41" t="s">
        <v>539</v>
      </c>
      <c r="G220" s="40" t="s">
        <v>10</v>
      </c>
      <c r="H220" s="37">
        <v>5</v>
      </c>
      <c r="I220" s="27"/>
      <c r="J220" s="28">
        <f t="shared" si="9"/>
        <v>0</v>
      </c>
      <c r="K220" s="29"/>
      <c r="L220" s="28">
        <f t="shared" si="10"/>
        <v>0</v>
      </c>
      <c r="M220" s="28">
        <f t="shared" si="11"/>
        <v>0</v>
      </c>
    </row>
    <row r="221" spans="1:13" x14ac:dyDescent="0.25">
      <c r="A221" s="1">
        <v>214</v>
      </c>
      <c r="B221" s="35">
        <v>5019215</v>
      </c>
      <c r="C221" s="35" t="s">
        <v>1823</v>
      </c>
      <c r="D221" s="37" t="s">
        <v>1824</v>
      </c>
      <c r="E221" s="38"/>
      <c r="F221" s="41" t="s">
        <v>568</v>
      </c>
      <c r="G221" s="40" t="s">
        <v>10</v>
      </c>
      <c r="H221" s="37">
        <v>5</v>
      </c>
      <c r="I221" s="27"/>
      <c r="J221" s="28">
        <f t="shared" si="9"/>
        <v>0</v>
      </c>
      <c r="K221" s="29"/>
      <c r="L221" s="28">
        <f t="shared" si="10"/>
        <v>0</v>
      </c>
      <c r="M221" s="28">
        <f t="shared" si="11"/>
        <v>0</v>
      </c>
    </row>
    <row r="222" spans="1:13" x14ac:dyDescent="0.25">
      <c r="A222" s="1">
        <v>215</v>
      </c>
      <c r="B222" s="35">
        <v>5019216</v>
      </c>
      <c r="C222" s="35" t="s">
        <v>1825</v>
      </c>
      <c r="D222" s="37" t="s">
        <v>1826</v>
      </c>
      <c r="E222" s="14"/>
      <c r="F222" s="41" t="s">
        <v>568</v>
      </c>
      <c r="G222" s="40" t="s">
        <v>10</v>
      </c>
      <c r="H222" s="37">
        <v>2</v>
      </c>
      <c r="I222" s="27"/>
      <c r="J222" s="28">
        <f t="shared" si="9"/>
        <v>0</v>
      </c>
      <c r="K222" s="29"/>
      <c r="L222" s="28">
        <f t="shared" si="10"/>
        <v>0</v>
      </c>
      <c r="M222" s="28">
        <f t="shared" si="11"/>
        <v>0</v>
      </c>
    </row>
    <row r="223" spans="1:13" x14ac:dyDescent="0.25">
      <c r="A223" s="1">
        <v>216</v>
      </c>
      <c r="B223" s="35">
        <v>5019217</v>
      </c>
      <c r="C223" s="35" t="s">
        <v>1827</v>
      </c>
      <c r="D223" s="37" t="s">
        <v>1828</v>
      </c>
      <c r="E223" s="14"/>
      <c r="F223" s="41" t="s">
        <v>1219</v>
      </c>
      <c r="G223" s="40" t="s">
        <v>10</v>
      </c>
      <c r="H223" s="37">
        <v>2</v>
      </c>
      <c r="I223" s="27"/>
      <c r="J223" s="28">
        <f t="shared" si="9"/>
        <v>0</v>
      </c>
      <c r="K223" s="29"/>
      <c r="L223" s="28">
        <f t="shared" si="10"/>
        <v>0</v>
      </c>
      <c r="M223" s="28">
        <f t="shared" si="11"/>
        <v>0</v>
      </c>
    </row>
    <row r="224" spans="1:13" ht="15.75" customHeight="1" x14ac:dyDescent="0.25">
      <c r="A224" s="1">
        <v>217</v>
      </c>
      <c r="B224" s="35">
        <v>5019218</v>
      </c>
      <c r="C224" s="35" t="s">
        <v>1829</v>
      </c>
      <c r="D224" s="37" t="s">
        <v>1830</v>
      </c>
      <c r="E224" s="14"/>
      <c r="F224" s="41" t="s">
        <v>1219</v>
      </c>
      <c r="G224" s="40" t="s">
        <v>10</v>
      </c>
      <c r="H224" s="37">
        <v>2</v>
      </c>
      <c r="I224" s="27"/>
      <c r="J224" s="28">
        <f t="shared" si="9"/>
        <v>0</v>
      </c>
      <c r="K224" s="29"/>
      <c r="L224" s="28">
        <f t="shared" si="10"/>
        <v>0</v>
      </c>
      <c r="M224" s="28">
        <f t="shared" si="11"/>
        <v>0</v>
      </c>
    </row>
    <row r="225" spans="1:13" ht="15.75" customHeight="1" x14ac:dyDescent="0.25">
      <c r="A225" s="1">
        <v>218</v>
      </c>
      <c r="B225" s="35">
        <v>5019250</v>
      </c>
      <c r="C225" s="35" t="s">
        <v>1831</v>
      </c>
      <c r="D225" s="37" t="s">
        <v>1832</v>
      </c>
      <c r="E225" s="14"/>
      <c r="F225" s="41" t="s">
        <v>2072</v>
      </c>
      <c r="G225" s="40" t="s">
        <v>10</v>
      </c>
      <c r="H225" s="37">
        <v>3</v>
      </c>
      <c r="I225" s="27"/>
      <c r="J225" s="28">
        <f t="shared" si="9"/>
        <v>0</v>
      </c>
      <c r="K225" s="29"/>
      <c r="L225" s="28">
        <f t="shared" si="10"/>
        <v>0</v>
      </c>
      <c r="M225" s="28">
        <f t="shared" si="11"/>
        <v>0</v>
      </c>
    </row>
    <row r="226" spans="1:13" ht="15.75" customHeight="1" x14ac:dyDescent="0.25">
      <c r="A226" s="1">
        <v>219</v>
      </c>
      <c r="B226" s="35">
        <v>5018759</v>
      </c>
      <c r="C226" s="35" t="s">
        <v>1833</v>
      </c>
      <c r="D226" s="37" t="s">
        <v>1834</v>
      </c>
      <c r="E226" s="38"/>
      <c r="F226" s="41" t="s">
        <v>2052</v>
      </c>
      <c r="G226" s="40" t="s">
        <v>10</v>
      </c>
      <c r="H226" s="37">
        <v>8</v>
      </c>
      <c r="I226" s="27"/>
      <c r="J226" s="28">
        <f t="shared" si="9"/>
        <v>0</v>
      </c>
      <c r="K226" s="29"/>
      <c r="L226" s="28">
        <f t="shared" si="10"/>
        <v>0</v>
      </c>
      <c r="M226" s="28">
        <f t="shared" si="11"/>
        <v>0</v>
      </c>
    </row>
    <row r="227" spans="1:13" ht="15.75" customHeight="1" x14ac:dyDescent="0.25">
      <c r="A227" s="1">
        <v>220</v>
      </c>
      <c r="B227" s="35">
        <v>5019295</v>
      </c>
      <c r="C227" s="35" t="s">
        <v>1835</v>
      </c>
      <c r="D227" s="37" t="s">
        <v>1836</v>
      </c>
      <c r="E227" s="14"/>
      <c r="F227" s="41" t="s">
        <v>2083</v>
      </c>
      <c r="G227" s="40" t="s">
        <v>10</v>
      </c>
      <c r="H227" s="37">
        <v>1</v>
      </c>
      <c r="I227" s="27"/>
      <c r="J227" s="28">
        <f t="shared" si="9"/>
        <v>0</v>
      </c>
      <c r="K227" s="29"/>
      <c r="L227" s="28">
        <f t="shared" si="10"/>
        <v>0</v>
      </c>
      <c r="M227" s="28">
        <f t="shared" si="11"/>
        <v>0</v>
      </c>
    </row>
    <row r="228" spans="1:13" ht="15.75" customHeight="1" x14ac:dyDescent="0.25">
      <c r="A228" s="1">
        <v>221</v>
      </c>
      <c r="B228" s="35">
        <v>5019296</v>
      </c>
      <c r="C228" s="35" t="s">
        <v>1837</v>
      </c>
      <c r="D228" s="37" t="s">
        <v>1838</v>
      </c>
      <c r="E228" s="14"/>
      <c r="F228" s="41" t="s">
        <v>140</v>
      </c>
      <c r="G228" s="40" t="s">
        <v>10</v>
      </c>
      <c r="H228" s="37">
        <v>1</v>
      </c>
      <c r="I228" s="27"/>
      <c r="J228" s="28">
        <f t="shared" si="9"/>
        <v>0</v>
      </c>
      <c r="K228" s="29"/>
      <c r="L228" s="28">
        <f t="shared" si="10"/>
        <v>0</v>
      </c>
      <c r="M228" s="28">
        <f t="shared" si="11"/>
        <v>0</v>
      </c>
    </row>
    <row r="229" spans="1:13" ht="15.75" customHeight="1" x14ac:dyDescent="0.25">
      <c r="A229" s="1">
        <v>222</v>
      </c>
      <c r="B229" s="35">
        <v>5019297</v>
      </c>
      <c r="C229" s="35" t="s">
        <v>1839</v>
      </c>
      <c r="D229" s="37" t="s">
        <v>1840</v>
      </c>
      <c r="E229" s="14"/>
      <c r="F229" s="41" t="s">
        <v>138</v>
      </c>
      <c r="G229" s="40" t="s">
        <v>10</v>
      </c>
      <c r="H229" s="37">
        <v>1</v>
      </c>
      <c r="I229" s="27"/>
      <c r="J229" s="28">
        <f t="shared" si="9"/>
        <v>0</v>
      </c>
      <c r="K229" s="29"/>
      <c r="L229" s="28">
        <f t="shared" si="10"/>
        <v>0</v>
      </c>
      <c r="M229" s="28">
        <f t="shared" si="11"/>
        <v>0</v>
      </c>
    </row>
    <row r="230" spans="1:13" ht="15.75" customHeight="1" x14ac:dyDescent="0.25">
      <c r="A230" s="1">
        <v>223</v>
      </c>
      <c r="B230" s="35">
        <v>5019298</v>
      </c>
      <c r="C230" s="35" t="s">
        <v>1841</v>
      </c>
      <c r="D230" s="37" t="s">
        <v>1842</v>
      </c>
      <c r="E230" s="14"/>
      <c r="F230" s="41" t="s">
        <v>138</v>
      </c>
      <c r="G230" s="40" t="s">
        <v>10</v>
      </c>
      <c r="H230" s="37">
        <v>2</v>
      </c>
      <c r="I230" s="27"/>
      <c r="J230" s="28">
        <f t="shared" si="9"/>
        <v>0</v>
      </c>
      <c r="K230" s="29"/>
      <c r="L230" s="28">
        <f t="shared" si="10"/>
        <v>0</v>
      </c>
      <c r="M230" s="28">
        <f t="shared" si="11"/>
        <v>0</v>
      </c>
    </row>
    <row r="231" spans="1:13" ht="15.75" customHeight="1" x14ac:dyDescent="0.25">
      <c r="A231" s="1">
        <v>224</v>
      </c>
      <c r="B231" s="35">
        <v>5019299</v>
      </c>
      <c r="C231" s="35" t="s">
        <v>1843</v>
      </c>
      <c r="D231" s="37" t="s">
        <v>1844</v>
      </c>
      <c r="E231" s="14"/>
      <c r="F231" s="41" t="s">
        <v>310</v>
      </c>
      <c r="G231" s="40" t="s">
        <v>10</v>
      </c>
      <c r="H231" s="37">
        <v>1</v>
      </c>
      <c r="I231" s="27"/>
      <c r="J231" s="28">
        <f t="shared" si="9"/>
        <v>0</v>
      </c>
      <c r="K231" s="29"/>
      <c r="L231" s="28">
        <f t="shared" si="10"/>
        <v>0</v>
      </c>
      <c r="M231" s="28">
        <f t="shared" si="11"/>
        <v>0</v>
      </c>
    </row>
    <row r="232" spans="1:13" ht="15.75" customHeight="1" x14ac:dyDescent="0.25">
      <c r="A232" s="1">
        <v>225</v>
      </c>
      <c r="B232" s="35">
        <v>5019498</v>
      </c>
      <c r="C232" s="35" t="s">
        <v>1845</v>
      </c>
      <c r="D232" s="37" t="s">
        <v>1846</v>
      </c>
      <c r="E232" s="38"/>
      <c r="F232" s="41" t="s">
        <v>1206</v>
      </c>
      <c r="G232" s="40" t="s">
        <v>10</v>
      </c>
      <c r="H232" s="37">
        <v>16</v>
      </c>
      <c r="I232" s="27"/>
      <c r="J232" s="28">
        <f t="shared" si="9"/>
        <v>0</v>
      </c>
      <c r="K232" s="29"/>
      <c r="L232" s="28">
        <f t="shared" si="10"/>
        <v>0</v>
      </c>
      <c r="M232" s="28">
        <f t="shared" si="11"/>
        <v>0</v>
      </c>
    </row>
    <row r="233" spans="1:13" ht="15.75" customHeight="1" x14ac:dyDescent="0.25">
      <c r="A233" s="1">
        <v>226</v>
      </c>
      <c r="B233" s="35">
        <v>5019500</v>
      </c>
      <c r="C233" s="35" t="s">
        <v>1847</v>
      </c>
      <c r="D233" s="37" t="s">
        <v>1848</v>
      </c>
      <c r="E233" s="14"/>
      <c r="F233" s="41" t="s">
        <v>1258</v>
      </c>
      <c r="G233" s="40" t="s">
        <v>10</v>
      </c>
      <c r="H233" s="37">
        <v>1</v>
      </c>
      <c r="I233" s="27"/>
      <c r="J233" s="28">
        <f t="shared" si="9"/>
        <v>0</v>
      </c>
      <c r="K233" s="29"/>
      <c r="L233" s="28">
        <f t="shared" si="10"/>
        <v>0</v>
      </c>
      <c r="M233" s="28">
        <f t="shared" si="11"/>
        <v>0</v>
      </c>
    </row>
    <row r="234" spans="1:13" ht="15.75" customHeight="1" x14ac:dyDescent="0.25">
      <c r="A234" s="1">
        <v>227</v>
      </c>
      <c r="B234" s="35">
        <v>5019504</v>
      </c>
      <c r="C234" s="35" t="s">
        <v>1849</v>
      </c>
      <c r="D234" s="37" t="s">
        <v>1850</v>
      </c>
      <c r="E234" s="14"/>
      <c r="F234" s="41" t="s">
        <v>2084</v>
      </c>
      <c r="G234" s="40" t="s">
        <v>10</v>
      </c>
      <c r="H234" s="37">
        <v>1</v>
      </c>
      <c r="I234" s="27"/>
      <c r="J234" s="28">
        <f t="shared" si="9"/>
        <v>0</v>
      </c>
      <c r="K234" s="29"/>
      <c r="L234" s="28">
        <f t="shared" si="10"/>
        <v>0</v>
      </c>
      <c r="M234" s="28">
        <f t="shared" si="11"/>
        <v>0</v>
      </c>
    </row>
    <row r="235" spans="1:13" ht="15.75" customHeight="1" x14ac:dyDescent="0.25">
      <c r="A235" s="1">
        <v>228</v>
      </c>
      <c r="B235" s="35">
        <v>5019505</v>
      </c>
      <c r="C235" s="35" t="s">
        <v>1851</v>
      </c>
      <c r="D235" s="37" t="s">
        <v>1852</v>
      </c>
      <c r="E235" s="14"/>
      <c r="F235" s="41" t="s">
        <v>1282</v>
      </c>
      <c r="G235" s="40" t="s">
        <v>10</v>
      </c>
      <c r="H235" s="37">
        <v>1</v>
      </c>
      <c r="I235" s="27"/>
      <c r="J235" s="28">
        <f t="shared" si="9"/>
        <v>0</v>
      </c>
      <c r="K235" s="29"/>
      <c r="L235" s="28">
        <f t="shared" si="10"/>
        <v>0</v>
      </c>
      <c r="M235" s="28">
        <f t="shared" si="11"/>
        <v>0</v>
      </c>
    </row>
    <row r="236" spans="1:13" ht="15.75" customHeight="1" x14ac:dyDescent="0.25">
      <c r="A236" s="1">
        <v>229</v>
      </c>
      <c r="B236" s="35">
        <v>5019506</v>
      </c>
      <c r="C236" s="35" t="s">
        <v>1853</v>
      </c>
      <c r="D236" s="37" t="s">
        <v>1854</v>
      </c>
      <c r="E236" s="14"/>
      <c r="F236" s="41" t="s">
        <v>138</v>
      </c>
      <c r="G236" s="40" t="s">
        <v>10</v>
      </c>
      <c r="H236" s="37">
        <v>1</v>
      </c>
      <c r="I236" s="27"/>
      <c r="J236" s="28">
        <f t="shared" si="9"/>
        <v>0</v>
      </c>
      <c r="K236" s="29"/>
      <c r="L236" s="28">
        <f t="shared" si="10"/>
        <v>0</v>
      </c>
      <c r="M236" s="28">
        <f t="shared" si="11"/>
        <v>0</v>
      </c>
    </row>
    <row r="237" spans="1:13" ht="15.75" customHeight="1" x14ac:dyDescent="0.25">
      <c r="A237" s="1">
        <v>230</v>
      </c>
      <c r="B237" s="35">
        <v>5019529</v>
      </c>
      <c r="C237" s="35" t="s">
        <v>1855</v>
      </c>
      <c r="D237" s="37" t="s">
        <v>1856</v>
      </c>
      <c r="E237" s="38"/>
      <c r="F237" s="41" t="s">
        <v>315</v>
      </c>
      <c r="G237" s="40" t="s">
        <v>10</v>
      </c>
      <c r="H237" s="37">
        <v>11</v>
      </c>
      <c r="I237" s="27"/>
      <c r="J237" s="28">
        <f t="shared" si="9"/>
        <v>0</v>
      </c>
      <c r="K237" s="29"/>
      <c r="L237" s="28">
        <f t="shared" si="10"/>
        <v>0</v>
      </c>
      <c r="M237" s="28">
        <f t="shared" si="11"/>
        <v>0</v>
      </c>
    </row>
    <row r="238" spans="1:13" ht="15.75" customHeight="1" x14ac:dyDescent="0.25">
      <c r="A238" s="1">
        <v>231</v>
      </c>
      <c r="B238" s="35">
        <v>5019725</v>
      </c>
      <c r="C238" s="35" t="s">
        <v>1857</v>
      </c>
      <c r="D238" s="37" t="s">
        <v>1858</v>
      </c>
      <c r="E238" s="14"/>
      <c r="F238" s="41" t="s">
        <v>568</v>
      </c>
      <c r="G238" s="40" t="s">
        <v>10</v>
      </c>
      <c r="H238" s="37">
        <v>1</v>
      </c>
      <c r="I238" s="27"/>
      <c r="J238" s="28">
        <f t="shared" si="9"/>
        <v>0</v>
      </c>
      <c r="K238" s="29"/>
      <c r="L238" s="28">
        <f t="shared" si="10"/>
        <v>0</v>
      </c>
      <c r="M238" s="28">
        <f t="shared" si="11"/>
        <v>0</v>
      </c>
    </row>
    <row r="239" spans="1:13" ht="15.75" customHeight="1" x14ac:dyDescent="0.25">
      <c r="A239" s="1">
        <v>232</v>
      </c>
      <c r="B239" s="35">
        <v>5019750</v>
      </c>
      <c r="C239" s="35" t="s">
        <v>1859</v>
      </c>
      <c r="D239" s="37" t="s">
        <v>1860</v>
      </c>
      <c r="E239" s="38"/>
      <c r="F239" s="41" t="s">
        <v>407</v>
      </c>
      <c r="G239" s="40" t="s">
        <v>10</v>
      </c>
      <c r="H239" s="37">
        <v>5</v>
      </c>
      <c r="I239" s="27"/>
      <c r="J239" s="28">
        <f t="shared" si="9"/>
        <v>0</v>
      </c>
      <c r="K239" s="29"/>
      <c r="L239" s="28">
        <f t="shared" si="10"/>
        <v>0</v>
      </c>
      <c r="M239" s="28">
        <f t="shared" si="11"/>
        <v>0</v>
      </c>
    </row>
    <row r="240" spans="1:13" ht="15.75" customHeight="1" x14ac:dyDescent="0.25">
      <c r="A240" s="1">
        <v>233</v>
      </c>
      <c r="B240" s="35">
        <v>5026404</v>
      </c>
      <c r="C240" s="35" t="s">
        <v>1861</v>
      </c>
      <c r="D240" s="37" t="s">
        <v>1862</v>
      </c>
      <c r="E240" s="38"/>
      <c r="F240" s="41" t="s">
        <v>1219</v>
      </c>
      <c r="G240" s="40" t="s">
        <v>10</v>
      </c>
      <c r="H240" s="37">
        <v>6</v>
      </c>
      <c r="I240" s="27"/>
      <c r="J240" s="28">
        <f t="shared" si="9"/>
        <v>0</v>
      </c>
      <c r="K240" s="29"/>
      <c r="L240" s="28">
        <f t="shared" si="10"/>
        <v>0</v>
      </c>
      <c r="M240" s="28">
        <f t="shared" si="11"/>
        <v>0</v>
      </c>
    </row>
    <row r="241" spans="1:13" ht="15.75" customHeight="1" x14ac:dyDescent="0.25">
      <c r="A241" s="1">
        <v>234</v>
      </c>
      <c r="B241" s="35">
        <v>5026405</v>
      </c>
      <c r="C241" s="35" t="s">
        <v>1863</v>
      </c>
      <c r="D241" s="37" t="s">
        <v>1864</v>
      </c>
      <c r="E241" s="14"/>
      <c r="F241" s="41" t="s">
        <v>566</v>
      </c>
      <c r="G241" s="40" t="s">
        <v>10</v>
      </c>
      <c r="H241" s="37">
        <v>2</v>
      </c>
      <c r="I241" s="27"/>
      <c r="J241" s="28">
        <f t="shared" si="9"/>
        <v>0</v>
      </c>
      <c r="K241" s="29"/>
      <c r="L241" s="28">
        <f t="shared" si="10"/>
        <v>0</v>
      </c>
      <c r="M241" s="28">
        <f t="shared" si="11"/>
        <v>0</v>
      </c>
    </row>
    <row r="242" spans="1:13" ht="15.75" customHeight="1" x14ac:dyDescent="0.25">
      <c r="A242" s="1">
        <v>235</v>
      </c>
      <c r="B242" s="35">
        <v>5026406</v>
      </c>
      <c r="C242" s="35" t="s">
        <v>1865</v>
      </c>
      <c r="D242" s="37" t="s">
        <v>1866</v>
      </c>
      <c r="E242" s="14"/>
      <c r="F242" s="41" t="s">
        <v>566</v>
      </c>
      <c r="G242" s="40" t="s">
        <v>10</v>
      </c>
      <c r="H242" s="37">
        <v>2</v>
      </c>
      <c r="I242" s="27"/>
      <c r="J242" s="28">
        <f t="shared" si="9"/>
        <v>0</v>
      </c>
      <c r="K242" s="29"/>
      <c r="L242" s="28">
        <f t="shared" si="10"/>
        <v>0</v>
      </c>
      <c r="M242" s="28">
        <f t="shared" si="11"/>
        <v>0</v>
      </c>
    </row>
    <row r="243" spans="1:13" ht="15.75" customHeight="1" x14ac:dyDescent="0.25">
      <c r="A243" s="1">
        <v>236</v>
      </c>
      <c r="B243" s="35">
        <v>5026407</v>
      </c>
      <c r="C243" s="35" t="s">
        <v>1867</v>
      </c>
      <c r="D243" s="37" t="s">
        <v>1868</v>
      </c>
      <c r="E243" s="14"/>
      <c r="F243" s="41" t="s">
        <v>566</v>
      </c>
      <c r="G243" s="40" t="s">
        <v>10</v>
      </c>
      <c r="H243" s="37">
        <v>2</v>
      </c>
      <c r="I243" s="27"/>
      <c r="J243" s="28">
        <f t="shared" si="9"/>
        <v>0</v>
      </c>
      <c r="K243" s="29"/>
      <c r="L243" s="28">
        <f t="shared" si="10"/>
        <v>0</v>
      </c>
      <c r="M243" s="28">
        <f t="shared" si="11"/>
        <v>0</v>
      </c>
    </row>
    <row r="244" spans="1:13" ht="15.75" customHeight="1" x14ac:dyDescent="0.25">
      <c r="A244" s="1">
        <v>237</v>
      </c>
      <c r="B244" s="35">
        <v>5026437</v>
      </c>
      <c r="C244" s="35" t="s">
        <v>1869</v>
      </c>
      <c r="D244" s="37" t="s">
        <v>1870</v>
      </c>
      <c r="E244" s="38"/>
      <c r="F244" s="41" t="s">
        <v>2085</v>
      </c>
      <c r="G244" s="40" t="s">
        <v>10</v>
      </c>
      <c r="H244" s="37">
        <v>6</v>
      </c>
      <c r="I244" s="27"/>
      <c r="J244" s="28">
        <f t="shared" si="9"/>
        <v>0</v>
      </c>
      <c r="K244" s="29"/>
      <c r="L244" s="28">
        <f t="shared" si="10"/>
        <v>0</v>
      </c>
      <c r="M244" s="28">
        <f t="shared" si="11"/>
        <v>0</v>
      </c>
    </row>
    <row r="245" spans="1:13" ht="15.75" customHeight="1" x14ac:dyDescent="0.25">
      <c r="A245" s="1">
        <v>238</v>
      </c>
      <c r="B245" s="35">
        <v>5026477</v>
      </c>
      <c r="C245" s="35" t="s">
        <v>1871</v>
      </c>
      <c r="D245" s="37" t="s">
        <v>1872</v>
      </c>
      <c r="E245" s="38"/>
      <c r="F245" s="41" t="s">
        <v>566</v>
      </c>
      <c r="G245" s="40" t="s">
        <v>10</v>
      </c>
      <c r="H245" s="37">
        <v>5</v>
      </c>
      <c r="I245" s="27"/>
      <c r="J245" s="28">
        <f t="shared" si="9"/>
        <v>0</v>
      </c>
      <c r="K245" s="29"/>
      <c r="L245" s="28">
        <f t="shared" si="10"/>
        <v>0</v>
      </c>
      <c r="M245" s="28">
        <f t="shared" si="11"/>
        <v>0</v>
      </c>
    </row>
    <row r="246" spans="1:13" ht="15.75" customHeight="1" x14ac:dyDescent="0.25">
      <c r="A246" s="1">
        <v>239</v>
      </c>
      <c r="B246" s="35">
        <v>5026522</v>
      </c>
      <c r="C246" s="35" t="s">
        <v>1873</v>
      </c>
      <c r="D246" s="37" t="s">
        <v>1874</v>
      </c>
      <c r="E246" s="14"/>
      <c r="F246" s="41" t="s">
        <v>1251</v>
      </c>
      <c r="G246" s="40" t="s">
        <v>10</v>
      </c>
      <c r="H246" s="37">
        <v>2</v>
      </c>
      <c r="I246" s="27"/>
      <c r="J246" s="28">
        <f t="shared" si="9"/>
        <v>0</v>
      </c>
      <c r="K246" s="29"/>
      <c r="L246" s="28">
        <f t="shared" si="10"/>
        <v>0</v>
      </c>
      <c r="M246" s="28">
        <f t="shared" si="11"/>
        <v>0</v>
      </c>
    </row>
    <row r="247" spans="1:13" ht="15.75" customHeight="1" x14ac:dyDescent="0.25">
      <c r="A247" s="1">
        <v>240</v>
      </c>
      <c r="B247" s="35">
        <v>5026523</v>
      </c>
      <c r="C247" s="35" t="s">
        <v>1875</v>
      </c>
      <c r="D247" s="37" t="s">
        <v>1876</v>
      </c>
      <c r="E247" s="14"/>
      <c r="F247" s="41" t="s">
        <v>2086</v>
      </c>
      <c r="G247" s="40" t="s">
        <v>10</v>
      </c>
      <c r="H247" s="37">
        <v>2</v>
      </c>
      <c r="I247" s="27"/>
      <c r="J247" s="28">
        <f t="shared" si="9"/>
        <v>0</v>
      </c>
      <c r="K247" s="29"/>
      <c r="L247" s="28">
        <f t="shared" si="10"/>
        <v>0</v>
      </c>
      <c r="M247" s="28">
        <f t="shared" si="11"/>
        <v>0</v>
      </c>
    </row>
    <row r="248" spans="1:13" ht="15.75" customHeight="1" x14ac:dyDescent="0.25">
      <c r="A248" s="1">
        <v>241</v>
      </c>
      <c r="B248" s="35">
        <v>5026524</v>
      </c>
      <c r="C248" s="35" t="s">
        <v>1877</v>
      </c>
      <c r="D248" s="37" t="s">
        <v>1878</v>
      </c>
      <c r="E248" s="38"/>
      <c r="F248" s="41" t="s">
        <v>2087</v>
      </c>
      <c r="G248" s="40" t="s">
        <v>10</v>
      </c>
      <c r="H248" s="37">
        <v>23</v>
      </c>
      <c r="I248" s="27"/>
      <c r="J248" s="28">
        <f t="shared" si="9"/>
        <v>0</v>
      </c>
      <c r="K248" s="29"/>
      <c r="L248" s="28">
        <f t="shared" si="10"/>
        <v>0</v>
      </c>
      <c r="M248" s="28">
        <f t="shared" si="11"/>
        <v>0</v>
      </c>
    </row>
    <row r="249" spans="1:13" ht="15.75" customHeight="1" x14ac:dyDescent="0.25">
      <c r="A249" s="1">
        <v>242</v>
      </c>
      <c r="B249" s="35">
        <v>5026525</v>
      </c>
      <c r="C249" s="35" t="s">
        <v>1879</v>
      </c>
      <c r="D249" s="37" t="s">
        <v>1880</v>
      </c>
      <c r="E249" s="14"/>
      <c r="F249" s="41" t="s">
        <v>2075</v>
      </c>
      <c r="G249" s="40" t="s">
        <v>10</v>
      </c>
      <c r="H249" s="37">
        <v>2</v>
      </c>
      <c r="I249" s="27"/>
      <c r="J249" s="28">
        <f t="shared" si="9"/>
        <v>0</v>
      </c>
      <c r="K249" s="29"/>
      <c r="L249" s="28">
        <f t="shared" si="10"/>
        <v>0</v>
      </c>
      <c r="M249" s="28">
        <f t="shared" si="11"/>
        <v>0</v>
      </c>
    </row>
    <row r="250" spans="1:13" ht="15.75" customHeight="1" x14ac:dyDescent="0.25">
      <c r="A250" s="1">
        <v>243</v>
      </c>
      <c r="B250" s="35">
        <v>5026530</v>
      </c>
      <c r="C250" s="35" t="s">
        <v>1881</v>
      </c>
      <c r="D250" s="37" t="s">
        <v>1882</v>
      </c>
      <c r="E250" s="38"/>
      <c r="F250" s="41" t="s">
        <v>2075</v>
      </c>
      <c r="G250" s="40" t="s">
        <v>10</v>
      </c>
      <c r="H250" s="37">
        <v>2</v>
      </c>
      <c r="I250" s="27"/>
      <c r="J250" s="28">
        <f t="shared" si="9"/>
        <v>0</v>
      </c>
      <c r="K250" s="29"/>
      <c r="L250" s="28">
        <f t="shared" si="10"/>
        <v>0</v>
      </c>
      <c r="M250" s="28">
        <f t="shared" si="11"/>
        <v>0</v>
      </c>
    </row>
    <row r="251" spans="1:13" ht="15.75" customHeight="1" x14ac:dyDescent="0.25">
      <c r="A251" s="1">
        <v>244</v>
      </c>
      <c r="B251" s="35">
        <v>5026531</v>
      </c>
      <c r="C251" s="35" t="s">
        <v>1883</v>
      </c>
      <c r="D251" s="37" t="s">
        <v>1884</v>
      </c>
      <c r="E251" s="38"/>
      <c r="F251" s="41" t="s">
        <v>1257</v>
      </c>
      <c r="G251" s="40" t="s">
        <v>10</v>
      </c>
      <c r="H251" s="37">
        <v>22</v>
      </c>
      <c r="I251" s="27"/>
      <c r="J251" s="28">
        <f t="shared" si="9"/>
        <v>0</v>
      </c>
      <c r="K251" s="29"/>
      <c r="L251" s="28">
        <f t="shared" si="10"/>
        <v>0</v>
      </c>
      <c r="M251" s="28">
        <f t="shared" si="11"/>
        <v>0</v>
      </c>
    </row>
    <row r="252" spans="1:13" ht="15.75" customHeight="1" x14ac:dyDescent="0.25">
      <c r="A252" s="1">
        <v>245</v>
      </c>
      <c r="B252" s="35">
        <v>5026532</v>
      </c>
      <c r="C252" s="35" t="s">
        <v>1885</v>
      </c>
      <c r="D252" s="37" t="s">
        <v>1886</v>
      </c>
      <c r="E252" s="38"/>
      <c r="F252" s="41" t="s">
        <v>2088</v>
      </c>
      <c r="G252" s="40" t="s">
        <v>10</v>
      </c>
      <c r="H252" s="37">
        <v>2</v>
      </c>
      <c r="I252" s="27"/>
      <c r="J252" s="28">
        <f t="shared" si="9"/>
        <v>0</v>
      </c>
      <c r="K252" s="29"/>
      <c r="L252" s="28">
        <f t="shared" si="10"/>
        <v>0</v>
      </c>
      <c r="M252" s="28">
        <f t="shared" si="11"/>
        <v>0</v>
      </c>
    </row>
    <row r="253" spans="1:13" ht="15.75" customHeight="1" x14ac:dyDescent="0.25">
      <c r="A253" s="1">
        <v>246</v>
      </c>
      <c r="B253" s="35">
        <v>5026533</v>
      </c>
      <c r="C253" s="35" t="s">
        <v>1887</v>
      </c>
      <c r="D253" s="37" t="s">
        <v>1888</v>
      </c>
      <c r="E253" s="38"/>
      <c r="F253" s="41" t="s">
        <v>2089</v>
      </c>
      <c r="G253" s="40" t="s">
        <v>10</v>
      </c>
      <c r="H253" s="37">
        <v>3</v>
      </c>
      <c r="I253" s="27"/>
      <c r="J253" s="28">
        <f t="shared" si="9"/>
        <v>0</v>
      </c>
      <c r="K253" s="29"/>
      <c r="L253" s="28">
        <f t="shared" si="10"/>
        <v>0</v>
      </c>
      <c r="M253" s="28">
        <f t="shared" si="11"/>
        <v>0</v>
      </c>
    </row>
    <row r="254" spans="1:13" ht="15.75" customHeight="1" x14ac:dyDescent="0.25">
      <c r="A254" s="1">
        <v>247</v>
      </c>
      <c r="B254" s="35">
        <v>5026539</v>
      </c>
      <c r="C254" s="35" t="s">
        <v>1889</v>
      </c>
      <c r="D254" s="37" t="s">
        <v>1890</v>
      </c>
      <c r="E254" s="14"/>
      <c r="F254" s="41" t="s">
        <v>1206</v>
      </c>
      <c r="G254" s="40" t="s">
        <v>10</v>
      </c>
      <c r="H254" s="37">
        <v>2</v>
      </c>
      <c r="I254" s="27"/>
      <c r="J254" s="28">
        <f t="shared" si="9"/>
        <v>0</v>
      </c>
      <c r="K254" s="29"/>
      <c r="L254" s="28">
        <f t="shared" si="10"/>
        <v>0</v>
      </c>
      <c r="M254" s="28">
        <f t="shared" si="11"/>
        <v>0</v>
      </c>
    </row>
    <row r="255" spans="1:13" ht="15.75" customHeight="1" x14ac:dyDescent="0.25">
      <c r="A255" s="1">
        <v>248</v>
      </c>
      <c r="B255" s="35">
        <v>5026865</v>
      </c>
      <c r="C255" s="35" t="s">
        <v>1891</v>
      </c>
      <c r="D255" s="37" t="s">
        <v>1892</v>
      </c>
      <c r="E255" s="14"/>
      <c r="F255" s="41" t="s">
        <v>538</v>
      </c>
      <c r="G255" s="40" t="s">
        <v>10</v>
      </c>
      <c r="H255" s="37">
        <v>2</v>
      </c>
      <c r="I255" s="27"/>
      <c r="J255" s="28">
        <f t="shared" si="9"/>
        <v>0</v>
      </c>
      <c r="K255" s="29"/>
      <c r="L255" s="28">
        <f t="shared" si="10"/>
        <v>0</v>
      </c>
      <c r="M255" s="28">
        <f t="shared" si="11"/>
        <v>0</v>
      </c>
    </row>
    <row r="256" spans="1:13" ht="15.75" customHeight="1" x14ac:dyDescent="0.25">
      <c r="A256" s="1">
        <v>249</v>
      </c>
      <c r="B256" s="35">
        <v>5027008</v>
      </c>
      <c r="C256" s="35" t="s">
        <v>1893</v>
      </c>
      <c r="D256" s="37" t="s">
        <v>1894</v>
      </c>
      <c r="E256" s="38"/>
      <c r="F256" s="41" t="s">
        <v>539</v>
      </c>
      <c r="G256" s="40" t="s">
        <v>10</v>
      </c>
      <c r="H256" s="37">
        <v>3</v>
      </c>
      <c r="I256" s="27"/>
      <c r="J256" s="28">
        <f t="shared" si="9"/>
        <v>0</v>
      </c>
      <c r="K256" s="29"/>
      <c r="L256" s="28">
        <f t="shared" si="10"/>
        <v>0</v>
      </c>
      <c r="M256" s="28">
        <f t="shared" si="11"/>
        <v>0</v>
      </c>
    </row>
    <row r="257" spans="1:13" ht="15.75" customHeight="1" x14ac:dyDescent="0.25">
      <c r="A257" s="1">
        <v>250</v>
      </c>
      <c r="B257" s="35">
        <v>5027009</v>
      </c>
      <c r="C257" s="35" t="s">
        <v>1895</v>
      </c>
      <c r="D257" s="37" t="s">
        <v>1896</v>
      </c>
      <c r="E257" s="38"/>
      <c r="F257" s="41" t="s">
        <v>568</v>
      </c>
      <c r="G257" s="40" t="s">
        <v>10</v>
      </c>
      <c r="H257" s="37">
        <v>4</v>
      </c>
      <c r="I257" s="27"/>
      <c r="J257" s="28">
        <f t="shared" si="9"/>
        <v>0</v>
      </c>
      <c r="K257" s="29"/>
      <c r="L257" s="28">
        <f t="shared" si="10"/>
        <v>0</v>
      </c>
      <c r="M257" s="28">
        <f t="shared" si="11"/>
        <v>0</v>
      </c>
    </row>
    <row r="258" spans="1:13" ht="15.75" customHeight="1" x14ac:dyDescent="0.25">
      <c r="A258" s="1">
        <v>251</v>
      </c>
      <c r="B258" s="35">
        <v>5027010</v>
      </c>
      <c r="C258" s="35" t="s">
        <v>1897</v>
      </c>
      <c r="D258" s="37" t="s">
        <v>1898</v>
      </c>
      <c r="E258" s="38"/>
      <c r="F258" s="41" t="s">
        <v>2062</v>
      </c>
      <c r="G258" s="40" t="s">
        <v>10</v>
      </c>
      <c r="H258" s="37">
        <v>4</v>
      </c>
      <c r="I258" s="27"/>
      <c r="J258" s="28">
        <f t="shared" si="9"/>
        <v>0</v>
      </c>
      <c r="K258" s="29"/>
      <c r="L258" s="28">
        <f t="shared" si="10"/>
        <v>0</v>
      </c>
      <c r="M258" s="28">
        <f t="shared" si="11"/>
        <v>0</v>
      </c>
    </row>
    <row r="259" spans="1:13" ht="15.75" customHeight="1" x14ac:dyDescent="0.25">
      <c r="A259" s="1">
        <v>252</v>
      </c>
      <c r="B259" s="35">
        <v>5027011</v>
      </c>
      <c r="C259" s="35" t="s">
        <v>1899</v>
      </c>
      <c r="D259" s="37" t="s">
        <v>1900</v>
      </c>
      <c r="E259" s="38"/>
      <c r="F259" s="41" t="s">
        <v>568</v>
      </c>
      <c r="G259" s="40" t="s">
        <v>10</v>
      </c>
      <c r="H259" s="37">
        <v>3</v>
      </c>
      <c r="I259" s="27"/>
      <c r="J259" s="28">
        <f t="shared" si="9"/>
        <v>0</v>
      </c>
      <c r="K259" s="29"/>
      <c r="L259" s="28">
        <f t="shared" si="10"/>
        <v>0</v>
      </c>
      <c r="M259" s="28">
        <f t="shared" si="11"/>
        <v>0</v>
      </c>
    </row>
    <row r="260" spans="1:13" ht="15.75" customHeight="1" x14ac:dyDescent="0.25">
      <c r="A260" s="1">
        <v>253</v>
      </c>
      <c r="B260" s="35">
        <v>5027012</v>
      </c>
      <c r="C260" s="35" t="s">
        <v>1901</v>
      </c>
      <c r="D260" s="37" t="s">
        <v>1902</v>
      </c>
      <c r="E260" s="14"/>
      <c r="F260" s="41" t="s">
        <v>539</v>
      </c>
      <c r="G260" s="40" t="s">
        <v>10</v>
      </c>
      <c r="H260" s="37">
        <v>3</v>
      </c>
      <c r="I260" s="27"/>
      <c r="J260" s="28">
        <f t="shared" si="9"/>
        <v>0</v>
      </c>
      <c r="K260" s="29"/>
      <c r="L260" s="28">
        <f t="shared" si="10"/>
        <v>0</v>
      </c>
      <c r="M260" s="28">
        <f t="shared" si="11"/>
        <v>0</v>
      </c>
    </row>
    <row r="261" spans="1:13" ht="15.75" customHeight="1" x14ac:dyDescent="0.25">
      <c r="A261" s="1">
        <v>254</v>
      </c>
      <c r="B261" s="35">
        <v>5027015</v>
      </c>
      <c r="C261" s="35" t="s">
        <v>1903</v>
      </c>
      <c r="D261" s="37" t="s">
        <v>1904</v>
      </c>
      <c r="E261" s="14"/>
      <c r="F261" s="41" t="s">
        <v>2090</v>
      </c>
      <c r="G261" s="40" t="s">
        <v>10</v>
      </c>
      <c r="H261" s="37">
        <v>3</v>
      </c>
      <c r="I261" s="27"/>
      <c r="J261" s="28">
        <f t="shared" si="9"/>
        <v>0</v>
      </c>
      <c r="K261" s="29"/>
      <c r="L261" s="28">
        <f t="shared" si="10"/>
        <v>0</v>
      </c>
      <c r="M261" s="28">
        <f t="shared" si="11"/>
        <v>0</v>
      </c>
    </row>
    <row r="262" spans="1:13" ht="15.75" customHeight="1" x14ac:dyDescent="0.25">
      <c r="A262" s="1">
        <v>255</v>
      </c>
      <c r="B262" s="35">
        <v>5027332</v>
      </c>
      <c r="C262" s="35" t="s">
        <v>1905</v>
      </c>
      <c r="D262" s="37" t="s">
        <v>1906</v>
      </c>
      <c r="E262" s="14"/>
      <c r="F262" s="41" t="s">
        <v>2073</v>
      </c>
      <c r="G262" s="40" t="s">
        <v>10</v>
      </c>
      <c r="H262" s="37">
        <v>5</v>
      </c>
      <c r="I262" s="27"/>
      <c r="J262" s="28">
        <f t="shared" si="9"/>
        <v>0</v>
      </c>
      <c r="K262" s="29"/>
      <c r="L262" s="28">
        <f t="shared" si="10"/>
        <v>0</v>
      </c>
      <c r="M262" s="28">
        <f t="shared" si="11"/>
        <v>0</v>
      </c>
    </row>
    <row r="263" spans="1:13" ht="15.75" customHeight="1" x14ac:dyDescent="0.25">
      <c r="A263" s="1">
        <v>256</v>
      </c>
      <c r="B263" s="35">
        <v>5027334</v>
      </c>
      <c r="C263" s="35" t="s">
        <v>1907</v>
      </c>
      <c r="D263" s="37" t="s">
        <v>1908</v>
      </c>
      <c r="E263" s="14"/>
      <c r="F263" s="41" t="s">
        <v>544</v>
      </c>
      <c r="G263" s="40" t="s">
        <v>10</v>
      </c>
      <c r="H263" s="37">
        <v>11</v>
      </c>
      <c r="I263" s="27"/>
      <c r="J263" s="28">
        <f t="shared" ref="J263:J325" si="12">H263*I263</f>
        <v>0</v>
      </c>
      <c r="K263" s="29"/>
      <c r="L263" s="28">
        <f t="shared" ref="L263:L325" si="13">ROUND((K263*I263/100)+I263,4)</f>
        <v>0</v>
      </c>
      <c r="M263" s="28">
        <f t="shared" ref="M263:M325" si="14">L263*H263</f>
        <v>0</v>
      </c>
    </row>
    <row r="264" spans="1:13" ht="15.75" customHeight="1" x14ac:dyDescent="0.25">
      <c r="A264" s="1">
        <v>257</v>
      </c>
      <c r="B264" s="35">
        <v>5027335</v>
      </c>
      <c r="C264" s="35" t="s">
        <v>1909</v>
      </c>
      <c r="D264" s="37" t="s">
        <v>1910</v>
      </c>
      <c r="E264" s="14"/>
      <c r="F264" s="41" t="s">
        <v>2047</v>
      </c>
      <c r="G264" s="40" t="s">
        <v>10</v>
      </c>
      <c r="H264" s="37">
        <v>5</v>
      </c>
      <c r="I264" s="27"/>
      <c r="J264" s="28">
        <f t="shared" si="12"/>
        <v>0</v>
      </c>
      <c r="K264" s="29"/>
      <c r="L264" s="28">
        <f t="shared" si="13"/>
        <v>0</v>
      </c>
      <c r="M264" s="28">
        <f t="shared" si="14"/>
        <v>0</v>
      </c>
    </row>
    <row r="265" spans="1:13" ht="15.75" customHeight="1" x14ac:dyDescent="0.25">
      <c r="A265" s="1">
        <v>258</v>
      </c>
      <c r="B265" s="35">
        <v>5027507</v>
      </c>
      <c r="C265" s="35" t="s">
        <v>1911</v>
      </c>
      <c r="D265" s="37" t="s">
        <v>1912</v>
      </c>
      <c r="E265" s="38"/>
      <c r="F265" s="41" t="s">
        <v>568</v>
      </c>
      <c r="G265" s="40" t="s">
        <v>10</v>
      </c>
      <c r="H265" s="37">
        <v>2</v>
      </c>
      <c r="I265" s="27"/>
      <c r="J265" s="28">
        <f t="shared" si="12"/>
        <v>0</v>
      </c>
      <c r="K265" s="29"/>
      <c r="L265" s="28">
        <f t="shared" si="13"/>
        <v>0</v>
      </c>
      <c r="M265" s="28">
        <f t="shared" si="14"/>
        <v>0</v>
      </c>
    </row>
    <row r="266" spans="1:13" ht="15.75" customHeight="1" x14ac:dyDescent="0.25">
      <c r="A266" s="1">
        <v>259</v>
      </c>
      <c r="B266" s="35">
        <v>5027543</v>
      </c>
      <c r="C266" s="35" t="s">
        <v>1913</v>
      </c>
      <c r="D266" s="37" t="s">
        <v>1914</v>
      </c>
      <c r="E266" s="38"/>
      <c r="F266" s="41" t="s">
        <v>568</v>
      </c>
      <c r="G266" s="40" t="s">
        <v>10</v>
      </c>
      <c r="H266" s="37">
        <v>11</v>
      </c>
      <c r="I266" s="27"/>
      <c r="J266" s="28">
        <f t="shared" si="12"/>
        <v>0</v>
      </c>
      <c r="K266" s="29"/>
      <c r="L266" s="28">
        <f t="shared" si="13"/>
        <v>0</v>
      </c>
      <c r="M266" s="28">
        <f t="shared" si="14"/>
        <v>0</v>
      </c>
    </row>
    <row r="267" spans="1:13" ht="15.75" customHeight="1" x14ac:dyDescent="0.25">
      <c r="A267" s="1">
        <v>260</v>
      </c>
      <c r="B267" s="35">
        <v>5027789</v>
      </c>
      <c r="C267" s="35" t="s">
        <v>1915</v>
      </c>
      <c r="D267" s="37" t="s">
        <v>1916</v>
      </c>
      <c r="E267" s="38"/>
      <c r="F267" s="41" t="s">
        <v>539</v>
      </c>
      <c r="G267" s="40" t="s">
        <v>10</v>
      </c>
      <c r="H267" s="37">
        <v>7</v>
      </c>
      <c r="I267" s="27"/>
      <c r="J267" s="28">
        <f t="shared" si="12"/>
        <v>0</v>
      </c>
      <c r="K267" s="29"/>
      <c r="L267" s="28">
        <f t="shared" si="13"/>
        <v>0</v>
      </c>
      <c r="M267" s="28">
        <f t="shared" si="14"/>
        <v>0</v>
      </c>
    </row>
    <row r="268" spans="1:13" ht="15.75" customHeight="1" x14ac:dyDescent="0.25">
      <c r="A268" s="1">
        <v>261</v>
      </c>
      <c r="B268" s="35">
        <v>5027790</v>
      </c>
      <c r="C268" s="35" t="s">
        <v>1917</v>
      </c>
      <c r="D268" s="37" t="s">
        <v>1918</v>
      </c>
      <c r="E268" s="38"/>
      <c r="F268" s="41" t="s">
        <v>539</v>
      </c>
      <c r="G268" s="40" t="s">
        <v>10</v>
      </c>
      <c r="H268" s="37">
        <v>6</v>
      </c>
      <c r="I268" s="27"/>
      <c r="J268" s="28">
        <f t="shared" si="12"/>
        <v>0</v>
      </c>
      <c r="K268" s="29"/>
      <c r="L268" s="28">
        <f t="shared" si="13"/>
        <v>0</v>
      </c>
      <c r="M268" s="28">
        <f t="shared" si="14"/>
        <v>0</v>
      </c>
    </row>
    <row r="269" spans="1:13" ht="15.75" customHeight="1" x14ac:dyDescent="0.25">
      <c r="A269" s="1">
        <v>262</v>
      </c>
      <c r="B269" s="35">
        <v>5028063</v>
      </c>
      <c r="C269" s="35" t="s">
        <v>1919</v>
      </c>
      <c r="D269" s="37" t="s">
        <v>1920</v>
      </c>
      <c r="E269" s="14"/>
      <c r="F269" s="41" t="s">
        <v>407</v>
      </c>
      <c r="G269" s="40" t="s">
        <v>10</v>
      </c>
      <c r="H269" s="37">
        <v>5</v>
      </c>
      <c r="I269" s="27"/>
      <c r="J269" s="28">
        <f t="shared" si="12"/>
        <v>0</v>
      </c>
      <c r="K269" s="29"/>
      <c r="L269" s="28">
        <f t="shared" si="13"/>
        <v>0</v>
      </c>
      <c r="M269" s="28">
        <f t="shared" si="14"/>
        <v>0</v>
      </c>
    </row>
    <row r="270" spans="1:13" ht="15.75" customHeight="1" x14ac:dyDescent="0.25">
      <c r="A270" s="1">
        <v>263</v>
      </c>
      <c r="B270" s="35">
        <v>5028069</v>
      </c>
      <c r="C270" s="35" t="s">
        <v>1921</v>
      </c>
      <c r="D270" s="37" t="s">
        <v>1922</v>
      </c>
      <c r="E270" s="14"/>
      <c r="F270" s="41" t="s">
        <v>2078</v>
      </c>
      <c r="G270" s="40" t="s">
        <v>10</v>
      </c>
      <c r="H270" s="37">
        <v>1</v>
      </c>
      <c r="I270" s="27"/>
      <c r="J270" s="28">
        <f t="shared" si="12"/>
        <v>0</v>
      </c>
      <c r="K270" s="29"/>
      <c r="L270" s="28">
        <f t="shared" si="13"/>
        <v>0</v>
      </c>
      <c r="M270" s="28">
        <f t="shared" si="14"/>
        <v>0</v>
      </c>
    </row>
    <row r="271" spans="1:13" ht="15.75" customHeight="1" x14ac:dyDescent="0.25">
      <c r="A271" s="1">
        <v>264</v>
      </c>
      <c r="B271" s="35">
        <v>5028070</v>
      </c>
      <c r="C271" s="35">
        <v>88284</v>
      </c>
      <c r="D271" s="37" t="s">
        <v>1923</v>
      </c>
      <c r="E271" s="38"/>
      <c r="F271" s="41" t="s">
        <v>138</v>
      </c>
      <c r="G271" s="40" t="s">
        <v>10</v>
      </c>
      <c r="H271" s="37">
        <v>5</v>
      </c>
      <c r="I271" s="27"/>
      <c r="J271" s="28">
        <f t="shared" si="12"/>
        <v>0</v>
      </c>
      <c r="K271" s="29"/>
      <c r="L271" s="28">
        <f t="shared" si="13"/>
        <v>0</v>
      </c>
      <c r="M271" s="28">
        <f t="shared" si="14"/>
        <v>0</v>
      </c>
    </row>
    <row r="272" spans="1:13" ht="15.75" customHeight="1" x14ac:dyDescent="0.25">
      <c r="A272" s="1">
        <v>265</v>
      </c>
      <c r="B272" s="35">
        <v>5028071</v>
      </c>
      <c r="C272" s="35">
        <v>78429</v>
      </c>
      <c r="D272" s="37" t="s">
        <v>1924</v>
      </c>
      <c r="E272" s="14"/>
      <c r="F272" s="41" t="s">
        <v>149</v>
      </c>
      <c r="G272" s="40" t="s">
        <v>10</v>
      </c>
      <c r="H272" s="37">
        <v>1</v>
      </c>
      <c r="I272" s="27"/>
      <c r="J272" s="28">
        <f t="shared" si="12"/>
        <v>0</v>
      </c>
      <c r="K272" s="29"/>
      <c r="L272" s="28">
        <f t="shared" si="13"/>
        <v>0</v>
      </c>
      <c r="M272" s="28">
        <f t="shared" si="14"/>
        <v>0</v>
      </c>
    </row>
    <row r="273" spans="1:13" ht="15.75" customHeight="1" x14ac:dyDescent="0.25">
      <c r="A273" s="1">
        <v>266</v>
      </c>
      <c r="B273" s="35">
        <v>5028077</v>
      </c>
      <c r="C273" s="35" t="s">
        <v>1925</v>
      </c>
      <c r="D273" s="37" t="s">
        <v>1926</v>
      </c>
      <c r="E273" s="14"/>
      <c r="F273" s="41" t="s">
        <v>140</v>
      </c>
      <c r="G273" s="40" t="s">
        <v>10</v>
      </c>
      <c r="H273" s="37">
        <v>1</v>
      </c>
      <c r="I273" s="27"/>
      <c r="J273" s="28">
        <f t="shared" si="12"/>
        <v>0</v>
      </c>
      <c r="K273" s="29"/>
      <c r="L273" s="28">
        <f t="shared" si="13"/>
        <v>0</v>
      </c>
      <c r="M273" s="28">
        <f t="shared" si="14"/>
        <v>0</v>
      </c>
    </row>
    <row r="274" spans="1:13" ht="15.75" customHeight="1" x14ac:dyDescent="0.25">
      <c r="A274" s="1">
        <v>267</v>
      </c>
      <c r="B274" s="35">
        <v>5028082</v>
      </c>
      <c r="C274" s="35" t="s">
        <v>1927</v>
      </c>
      <c r="D274" s="37" t="s">
        <v>1928</v>
      </c>
      <c r="E274" s="38"/>
      <c r="F274" s="41" t="s">
        <v>315</v>
      </c>
      <c r="G274" s="40" t="s">
        <v>10</v>
      </c>
      <c r="H274" s="37">
        <v>3</v>
      </c>
      <c r="I274" s="27"/>
      <c r="J274" s="28">
        <f t="shared" si="12"/>
        <v>0</v>
      </c>
      <c r="K274" s="29"/>
      <c r="L274" s="28">
        <f t="shared" si="13"/>
        <v>0</v>
      </c>
      <c r="M274" s="28">
        <f t="shared" si="14"/>
        <v>0</v>
      </c>
    </row>
    <row r="275" spans="1:13" ht="15.75" customHeight="1" x14ac:dyDescent="0.25">
      <c r="A275" s="1">
        <v>268</v>
      </c>
      <c r="B275" s="35">
        <v>5028123</v>
      </c>
      <c r="C275" s="35" t="s">
        <v>1929</v>
      </c>
      <c r="D275" s="37" t="s">
        <v>1930</v>
      </c>
      <c r="E275" s="14"/>
      <c r="F275" s="41" t="s">
        <v>2063</v>
      </c>
      <c r="G275" s="40" t="s">
        <v>10</v>
      </c>
      <c r="H275" s="37">
        <v>2</v>
      </c>
      <c r="I275" s="27"/>
      <c r="J275" s="28">
        <f t="shared" si="12"/>
        <v>0</v>
      </c>
      <c r="K275" s="29"/>
      <c r="L275" s="28">
        <f t="shared" si="13"/>
        <v>0</v>
      </c>
      <c r="M275" s="28">
        <f t="shared" si="14"/>
        <v>0</v>
      </c>
    </row>
    <row r="276" spans="1:13" ht="15.75" customHeight="1" x14ac:dyDescent="0.25">
      <c r="A276" s="1">
        <v>269</v>
      </c>
      <c r="B276" s="35">
        <v>5035333</v>
      </c>
      <c r="C276" s="35" t="s">
        <v>1931</v>
      </c>
      <c r="D276" s="37" t="s">
        <v>1932</v>
      </c>
      <c r="E276" s="14"/>
      <c r="F276" s="41" t="s">
        <v>2091</v>
      </c>
      <c r="G276" s="40" t="s">
        <v>10</v>
      </c>
      <c r="H276" s="37">
        <v>1</v>
      </c>
      <c r="I276" s="27"/>
      <c r="J276" s="28">
        <f t="shared" si="12"/>
        <v>0</v>
      </c>
      <c r="K276" s="29"/>
      <c r="L276" s="28">
        <f t="shared" si="13"/>
        <v>0</v>
      </c>
      <c r="M276" s="28">
        <f t="shared" si="14"/>
        <v>0</v>
      </c>
    </row>
    <row r="277" spans="1:13" ht="15.75" customHeight="1" x14ac:dyDescent="0.25">
      <c r="A277" s="1">
        <v>270</v>
      </c>
      <c r="B277" s="35">
        <v>5035334</v>
      </c>
      <c r="C277" s="35" t="s">
        <v>1933</v>
      </c>
      <c r="D277" s="37" t="s">
        <v>1934</v>
      </c>
      <c r="E277" s="14"/>
      <c r="F277" s="41" t="s">
        <v>2092</v>
      </c>
      <c r="G277" s="40" t="s">
        <v>10</v>
      </c>
      <c r="H277" s="37">
        <v>1</v>
      </c>
      <c r="I277" s="27"/>
      <c r="J277" s="28">
        <f t="shared" si="12"/>
        <v>0</v>
      </c>
      <c r="K277" s="29"/>
      <c r="L277" s="28">
        <f t="shared" si="13"/>
        <v>0</v>
      </c>
      <c r="M277" s="28">
        <f t="shared" si="14"/>
        <v>0</v>
      </c>
    </row>
    <row r="278" spans="1:13" ht="15.75" customHeight="1" x14ac:dyDescent="0.25">
      <c r="A278" s="1">
        <v>271</v>
      </c>
      <c r="B278" s="35">
        <v>5035680</v>
      </c>
      <c r="C278" s="35" t="s">
        <v>1935</v>
      </c>
      <c r="D278" s="37" t="s">
        <v>1936</v>
      </c>
      <c r="E278" s="14"/>
      <c r="F278" s="41" t="s">
        <v>1251</v>
      </c>
      <c r="G278" s="40" t="s">
        <v>10</v>
      </c>
      <c r="H278" s="37">
        <v>7</v>
      </c>
      <c r="I278" s="27"/>
      <c r="J278" s="28">
        <f t="shared" si="12"/>
        <v>0</v>
      </c>
      <c r="K278" s="29"/>
      <c r="L278" s="28">
        <f t="shared" si="13"/>
        <v>0</v>
      </c>
      <c r="M278" s="28">
        <f t="shared" si="14"/>
        <v>0</v>
      </c>
    </row>
    <row r="279" spans="1:13" ht="15.75" customHeight="1" x14ac:dyDescent="0.25">
      <c r="A279" s="1">
        <v>272</v>
      </c>
      <c r="B279" s="35">
        <v>5035941</v>
      </c>
      <c r="C279" s="35" t="s">
        <v>1937</v>
      </c>
      <c r="D279" s="37" t="s">
        <v>1938</v>
      </c>
      <c r="E279" s="14"/>
      <c r="F279" s="41" t="s">
        <v>2093</v>
      </c>
      <c r="G279" s="40" t="s">
        <v>10</v>
      </c>
      <c r="H279" s="37">
        <v>1</v>
      </c>
      <c r="I279" s="27"/>
      <c r="J279" s="28">
        <f t="shared" si="12"/>
        <v>0</v>
      </c>
      <c r="K279" s="29"/>
      <c r="L279" s="28">
        <f t="shared" si="13"/>
        <v>0</v>
      </c>
      <c r="M279" s="28">
        <f t="shared" si="14"/>
        <v>0</v>
      </c>
    </row>
    <row r="280" spans="1:13" ht="15.75" customHeight="1" x14ac:dyDescent="0.25">
      <c r="A280" s="1">
        <v>273</v>
      </c>
      <c r="B280" s="35">
        <v>5036040</v>
      </c>
      <c r="C280" s="35">
        <v>37071</v>
      </c>
      <c r="D280" s="37" t="s">
        <v>1939</v>
      </c>
      <c r="E280" s="14"/>
      <c r="F280" s="41" t="s">
        <v>141</v>
      </c>
      <c r="G280" s="40" t="s">
        <v>10</v>
      </c>
      <c r="H280" s="37">
        <v>1</v>
      </c>
      <c r="I280" s="27"/>
      <c r="J280" s="28">
        <f t="shared" si="12"/>
        <v>0</v>
      </c>
      <c r="K280" s="29"/>
      <c r="L280" s="28">
        <f t="shared" si="13"/>
        <v>0</v>
      </c>
      <c r="M280" s="28">
        <f t="shared" si="14"/>
        <v>0</v>
      </c>
    </row>
    <row r="281" spans="1:13" ht="15.75" customHeight="1" x14ac:dyDescent="0.25">
      <c r="A281" s="1">
        <v>274</v>
      </c>
      <c r="B281" s="35">
        <v>5036078</v>
      </c>
      <c r="C281" s="35" t="s">
        <v>1940</v>
      </c>
      <c r="D281" s="37" t="s">
        <v>1941</v>
      </c>
      <c r="E281" s="38"/>
      <c r="F281" s="41" t="s">
        <v>1219</v>
      </c>
      <c r="G281" s="40" t="s">
        <v>10</v>
      </c>
      <c r="H281" s="37">
        <v>5</v>
      </c>
      <c r="I281" s="27"/>
      <c r="J281" s="28">
        <f t="shared" si="12"/>
        <v>0</v>
      </c>
      <c r="K281" s="29"/>
      <c r="L281" s="28">
        <f t="shared" si="13"/>
        <v>0</v>
      </c>
      <c r="M281" s="28">
        <f t="shared" si="14"/>
        <v>0</v>
      </c>
    </row>
    <row r="282" spans="1:13" ht="15.75" customHeight="1" x14ac:dyDescent="0.25">
      <c r="A282" s="1">
        <v>275</v>
      </c>
      <c r="B282" s="35">
        <v>5036080</v>
      </c>
      <c r="C282" s="35" t="s">
        <v>1942</v>
      </c>
      <c r="D282" s="37" t="s">
        <v>1943</v>
      </c>
      <c r="E282" s="38"/>
      <c r="F282" s="41" t="s">
        <v>407</v>
      </c>
      <c r="G282" s="40" t="s">
        <v>10</v>
      </c>
      <c r="H282" s="37">
        <v>5</v>
      </c>
      <c r="I282" s="27"/>
      <c r="J282" s="28">
        <f t="shared" si="12"/>
        <v>0</v>
      </c>
      <c r="K282" s="29"/>
      <c r="L282" s="28">
        <f t="shared" si="13"/>
        <v>0</v>
      </c>
      <c r="M282" s="28">
        <f t="shared" si="14"/>
        <v>0</v>
      </c>
    </row>
    <row r="283" spans="1:13" ht="15.75" customHeight="1" x14ac:dyDescent="0.25">
      <c r="A283" s="1">
        <v>276</v>
      </c>
      <c r="B283" s="35">
        <v>5036126</v>
      </c>
      <c r="C283" s="35" t="s">
        <v>1944</v>
      </c>
      <c r="D283" s="37" t="s">
        <v>1945</v>
      </c>
      <c r="E283" s="38"/>
      <c r="F283" s="41" t="s">
        <v>557</v>
      </c>
      <c r="G283" s="40" t="s">
        <v>10</v>
      </c>
      <c r="H283" s="37">
        <v>4</v>
      </c>
      <c r="I283" s="27"/>
      <c r="J283" s="28">
        <f t="shared" si="12"/>
        <v>0</v>
      </c>
      <c r="K283" s="29"/>
      <c r="L283" s="28">
        <f t="shared" si="13"/>
        <v>0</v>
      </c>
      <c r="M283" s="28">
        <f t="shared" si="14"/>
        <v>0</v>
      </c>
    </row>
    <row r="284" spans="1:13" ht="15.75" customHeight="1" x14ac:dyDescent="0.25">
      <c r="A284" s="1">
        <v>277</v>
      </c>
      <c r="B284" s="35">
        <v>5036147</v>
      </c>
      <c r="C284" s="35" t="s">
        <v>1946</v>
      </c>
      <c r="D284" s="37" t="s">
        <v>1947</v>
      </c>
      <c r="E284" s="38"/>
      <c r="F284" s="41" t="s">
        <v>2074</v>
      </c>
      <c r="G284" s="40" t="s">
        <v>10</v>
      </c>
      <c r="H284" s="37">
        <v>5</v>
      </c>
      <c r="I284" s="27"/>
      <c r="J284" s="28">
        <f t="shared" si="12"/>
        <v>0</v>
      </c>
      <c r="K284" s="29"/>
      <c r="L284" s="28">
        <f t="shared" si="13"/>
        <v>0</v>
      </c>
      <c r="M284" s="28">
        <f t="shared" si="14"/>
        <v>0</v>
      </c>
    </row>
    <row r="285" spans="1:13" ht="15.75" customHeight="1" x14ac:dyDescent="0.25">
      <c r="A285" s="1">
        <v>278</v>
      </c>
      <c r="B285" s="35">
        <v>5036148</v>
      </c>
      <c r="C285" s="35" t="s">
        <v>1948</v>
      </c>
      <c r="D285" s="37" t="s">
        <v>1949</v>
      </c>
      <c r="E285" s="38"/>
      <c r="F285" s="41" t="s">
        <v>2094</v>
      </c>
      <c r="G285" s="40" t="s">
        <v>10</v>
      </c>
      <c r="H285" s="37">
        <v>4</v>
      </c>
      <c r="I285" s="27"/>
      <c r="J285" s="28">
        <f t="shared" si="12"/>
        <v>0</v>
      </c>
      <c r="K285" s="29"/>
      <c r="L285" s="28">
        <f t="shared" si="13"/>
        <v>0</v>
      </c>
      <c r="M285" s="28">
        <f t="shared" si="14"/>
        <v>0</v>
      </c>
    </row>
    <row r="286" spans="1:13" ht="15.75" customHeight="1" x14ac:dyDescent="0.25">
      <c r="A286" s="1">
        <v>279</v>
      </c>
      <c r="B286" s="35">
        <v>5036149</v>
      </c>
      <c r="C286" s="35" t="s">
        <v>1950</v>
      </c>
      <c r="D286" s="37" t="s">
        <v>1951</v>
      </c>
      <c r="E286" s="38"/>
      <c r="F286" s="41" t="s">
        <v>150</v>
      </c>
      <c r="G286" s="40" t="s">
        <v>10</v>
      </c>
      <c r="H286" s="37">
        <v>3</v>
      </c>
      <c r="I286" s="27"/>
      <c r="J286" s="28">
        <f t="shared" si="12"/>
        <v>0</v>
      </c>
      <c r="K286" s="29"/>
      <c r="L286" s="28">
        <f t="shared" si="13"/>
        <v>0</v>
      </c>
      <c r="M286" s="28">
        <f t="shared" si="14"/>
        <v>0</v>
      </c>
    </row>
    <row r="287" spans="1:13" ht="15.75" customHeight="1" x14ac:dyDescent="0.25">
      <c r="A287" s="1">
        <v>280</v>
      </c>
      <c r="B287" s="35">
        <v>5036174</v>
      </c>
      <c r="C287" s="35" t="s">
        <v>1952</v>
      </c>
      <c r="D287" s="37" t="s">
        <v>1953</v>
      </c>
      <c r="E287" s="38"/>
      <c r="F287" s="41" t="s">
        <v>2095</v>
      </c>
      <c r="G287" s="40" t="s">
        <v>10</v>
      </c>
      <c r="H287" s="37">
        <v>3</v>
      </c>
      <c r="I287" s="27"/>
      <c r="J287" s="28">
        <f t="shared" si="12"/>
        <v>0</v>
      </c>
      <c r="K287" s="29"/>
      <c r="L287" s="28">
        <f t="shared" si="13"/>
        <v>0</v>
      </c>
      <c r="M287" s="28">
        <f t="shared" si="14"/>
        <v>0</v>
      </c>
    </row>
    <row r="288" spans="1:13" ht="15.75" customHeight="1" x14ac:dyDescent="0.25">
      <c r="A288" s="1">
        <v>281</v>
      </c>
      <c r="B288" s="35">
        <v>5036183</v>
      </c>
      <c r="C288" s="35" t="s">
        <v>1954</v>
      </c>
      <c r="D288" s="37" t="s">
        <v>1955</v>
      </c>
      <c r="E288" s="38"/>
      <c r="F288" s="41" t="s">
        <v>2052</v>
      </c>
      <c r="G288" s="40" t="s">
        <v>10</v>
      </c>
      <c r="H288" s="37">
        <v>11</v>
      </c>
      <c r="I288" s="27"/>
      <c r="J288" s="28">
        <f t="shared" si="12"/>
        <v>0</v>
      </c>
      <c r="K288" s="29"/>
      <c r="L288" s="28">
        <f t="shared" si="13"/>
        <v>0</v>
      </c>
      <c r="M288" s="28">
        <f t="shared" si="14"/>
        <v>0</v>
      </c>
    </row>
    <row r="289" spans="1:13" ht="15.75" customHeight="1" x14ac:dyDescent="0.25">
      <c r="A289" s="1">
        <v>282</v>
      </c>
      <c r="B289" s="35">
        <v>5036822</v>
      </c>
      <c r="C289" s="35" t="s">
        <v>1956</v>
      </c>
      <c r="D289" s="37" t="s">
        <v>1957</v>
      </c>
      <c r="E289" s="14"/>
      <c r="F289" s="41" t="s">
        <v>147</v>
      </c>
      <c r="G289" s="40" t="s">
        <v>10</v>
      </c>
      <c r="H289" s="37">
        <v>2</v>
      </c>
      <c r="I289" s="27"/>
      <c r="J289" s="28">
        <f t="shared" si="12"/>
        <v>0</v>
      </c>
      <c r="K289" s="29"/>
      <c r="L289" s="28">
        <f t="shared" si="13"/>
        <v>0</v>
      </c>
      <c r="M289" s="28">
        <f t="shared" si="14"/>
        <v>0</v>
      </c>
    </row>
    <row r="290" spans="1:13" ht="15.75" customHeight="1" x14ac:dyDescent="0.25">
      <c r="A290" s="1">
        <v>283</v>
      </c>
      <c r="B290" s="35">
        <v>5036829</v>
      </c>
      <c r="C290" s="35" t="s">
        <v>1958</v>
      </c>
      <c r="D290" s="37" t="s">
        <v>1959</v>
      </c>
      <c r="E290" s="38"/>
      <c r="F290" s="41" t="s">
        <v>1292</v>
      </c>
      <c r="G290" s="40" t="s">
        <v>10</v>
      </c>
      <c r="H290" s="37">
        <v>5</v>
      </c>
      <c r="I290" s="27"/>
      <c r="J290" s="28">
        <f t="shared" si="12"/>
        <v>0</v>
      </c>
      <c r="K290" s="29"/>
      <c r="L290" s="28">
        <f t="shared" si="13"/>
        <v>0</v>
      </c>
      <c r="M290" s="28">
        <f t="shared" si="14"/>
        <v>0</v>
      </c>
    </row>
    <row r="291" spans="1:13" ht="15.75" customHeight="1" x14ac:dyDescent="0.25">
      <c r="A291" s="1">
        <v>284</v>
      </c>
      <c r="B291" s="35">
        <v>5036830</v>
      </c>
      <c r="C291" s="35" t="s">
        <v>1960</v>
      </c>
      <c r="D291" s="37" t="s">
        <v>1961</v>
      </c>
      <c r="E291" s="38"/>
      <c r="F291" s="41" t="s">
        <v>1292</v>
      </c>
      <c r="G291" s="40" t="s">
        <v>10</v>
      </c>
      <c r="H291" s="37">
        <v>5</v>
      </c>
      <c r="I291" s="27"/>
      <c r="J291" s="28">
        <f t="shared" si="12"/>
        <v>0</v>
      </c>
      <c r="K291" s="29"/>
      <c r="L291" s="28">
        <f t="shared" si="13"/>
        <v>0</v>
      </c>
      <c r="M291" s="28">
        <f t="shared" si="14"/>
        <v>0</v>
      </c>
    </row>
    <row r="292" spans="1:13" ht="15.75" customHeight="1" x14ac:dyDescent="0.25">
      <c r="A292" s="1">
        <v>285</v>
      </c>
      <c r="B292" s="35">
        <v>5037053</v>
      </c>
      <c r="C292" s="35" t="s">
        <v>1962</v>
      </c>
      <c r="D292" s="37" t="s">
        <v>1963</v>
      </c>
      <c r="E292" s="14"/>
      <c r="F292" s="41" t="s">
        <v>1394</v>
      </c>
      <c r="G292" s="40" t="s">
        <v>10</v>
      </c>
      <c r="H292" s="37">
        <v>6</v>
      </c>
      <c r="I292" s="27"/>
      <c r="J292" s="28">
        <f t="shared" si="12"/>
        <v>0</v>
      </c>
      <c r="K292" s="29"/>
      <c r="L292" s="28">
        <f t="shared" si="13"/>
        <v>0</v>
      </c>
      <c r="M292" s="28">
        <f t="shared" si="14"/>
        <v>0</v>
      </c>
    </row>
    <row r="293" spans="1:13" ht="15.75" customHeight="1" x14ac:dyDescent="0.25">
      <c r="A293" s="1">
        <v>286</v>
      </c>
      <c r="B293" s="35">
        <v>5037071</v>
      </c>
      <c r="C293" s="35" t="s">
        <v>1964</v>
      </c>
      <c r="D293" s="37" t="s">
        <v>1965</v>
      </c>
      <c r="E293" s="38"/>
      <c r="F293" s="41" t="s">
        <v>568</v>
      </c>
      <c r="G293" s="40" t="s">
        <v>10</v>
      </c>
      <c r="H293" s="37">
        <v>8</v>
      </c>
      <c r="I293" s="27"/>
      <c r="J293" s="28">
        <f t="shared" si="12"/>
        <v>0</v>
      </c>
      <c r="K293" s="29"/>
      <c r="L293" s="28">
        <f t="shared" si="13"/>
        <v>0</v>
      </c>
      <c r="M293" s="28">
        <f t="shared" si="14"/>
        <v>0</v>
      </c>
    </row>
    <row r="294" spans="1:13" ht="15.75" customHeight="1" x14ac:dyDescent="0.25">
      <c r="A294" s="1">
        <v>287</v>
      </c>
      <c r="B294" s="35">
        <v>5037199</v>
      </c>
      <c r="C294" s="35" t="s">
        <v>1966</v>
      </c>
      <c r="D294" s="37" t="s">
        <v>1967</v>
      </c>
      <c r="E294" s="14"/>
      <c r="F294" s="41" t="s">
        <v>2085</v>
      </c>
      <c r="G294" s="40" t="s">
        <v>10</v>
      </c>
      <c r="H294" s="37">
        <v>1</v>
      </c>
      <c r="I294" s="27"/>
      <c r="J294" s="28">
        <f t="shared" si="12"/>
        <v>0</v>
      </c>
      <c r="K294" s="29"/>
      <c r="L294" s="28">
        <f t="shared" si="13"/>
        <v>0</v>
      </c>
      <c r="M294" s="28">
        <f t="shared" si="14"/>
        <v>0</v>
      </c>
    </row>
    <row r="295" spans="1:13" ht="15.75" customHeight="1" x14ac:dyDescent="0.25">
      <c r="A295" s="1">
        <v>288</v>
      </c>
      <c r="B295" s="35">
        <v>5037228</v>
      </c>
      <c r="C295" s="35" t="s">
        <v>1968</v>
      </c>
      <c r="D295" s="37" t="s">
        <v>1969</v>
      </c>
      <c r="E295" s="14"/>
      <c r="F295" s="41" t="s">
        <v>2047</v>
      </c>
      <c r="G295" s="40" t="s">
        <v>10</v>
      </c>
      <c r="H295" s="37">
        <v>15</v>
      </c>
      <c r="I295" s="27"/>
      <c r="J295" s="28">
        <f t="shared" si="12"/>
        <v>0</v>
      </c>
      <c r="K295" s="29"/>
      <c r="L295" s="28">
        <f t="shared" si="13"/>
        <v>0</v>
      </c>
      <c r="M295" s="28">
        <f t="shared" si="14"/>
        <v>0</v>
      </c>
    </row>
    <row r="296" spans="1:13" ht="15.75" customHeight="1" x14ac:dyDescent="0.25">
      <c r="A296" s="1">
        <v>289</v>
      </c>
      <c r="B296" s="35">
        <v>5037286</v>
      </c>
      <c r="C296" s="35" t="s">
        <v>1970</v>
      </c>
      <c r="D296" s="37" t="s">
        <v>1971</v>
      </c>
      <c r="E296" s="38"/>
      <c r="F296" s="41" t="s">
        <v>2066</v>
      </c>
      <c r="G296" s="40" t="s">
        <v>10</v>
      </c>
      <c r="H296" s="37">
        <v>4</v>
      </c>
      <c r="I296" s="27"/>
      <c r="J296" s="28">
        <f t="shared" si="12"/>
        <v>0</v>
      </c>
      <c r="K296" s="29"/>
      <c r="L296" s="28">
        <f t="shared" si="13"/>
        <v>0</v>
      </c>
      <c r="M296" s="28">
        <f t="shared" si="14"/>
        <v>0</v>
      </c>
    </row>
    <row r="297" spans="1:13" ht="15.75" customHeight="1" x14ac:dyDescent="0.25">
      <c r="A297" s="1">
        <v>290</v>
      </c>
      <c r="B297" s="35">
        <v>5037378</v>
      </c>
      <c r="C297" s="35" t="s">
        <v>1972</v>
      </c>
      <c r="D297" s="37" t="s">
        <v>1973</v>
      </c>
      <c r="E297" s="14"/>
      <c r="F297" s="41" t="s">
        <v>2096</v>
      </c>
      <c r="G297" s="40" t="s">
        <v>10</v>
      </c>
      <c r="H297" s="37">
        <v>1</v>
      </c>
      <c r="I297" s="27"/>
      <c r="J297" s="28">
        <f t="shared" si="12"/>
        <v>0</v>
      </c>
      <c r="K297" s="29"/>
      <c r="L297" s="28">
        <f t="shared" si="13"/>
        <v>0</v>
      </c>
      <c r="M297" s="28">
        <f t="shared" si="14"/>
        <v>0</v>
      </c>
    </row>
    <row r="298" spans="1:13" ht="15.75" customHeight="1" x14ac:dyDescent="0.25">
      <c r="A298" s="1">
        <v>291</v>
      </c>
      <c r="B298" s="35">
        <v>5037379</v>
      </c>
      <c r="C298" s="35">
        <v>16156</v>
      </c>
      <c r="D298" s="37" t="s">
        <v>1974</v>
      </c>
      <c r="E298" s="14"/>
      <c r="F298" s="41" t="s">
        <v>2096</v>
      </c>
      <c r="G298" s="40" t="s">
        <v>10</v>
      </c>
      <c r="H298" s="37">
        <v>1</v>
      </c>
      <c r="I298" s="27"/>
      <c r="J298" s="28">
        <f t="shared" si="12"/>
        <v>0</v>
      </c>
      <c r="K298" s="29"/>
      <c r="L298" s="28">
        <f t="shared" si="13"/>
        <v>0</v>
      </c>
      <c r="M298" s="28">
        <f t="shared" si="14"/>
        <v>0</v>
      </c>
    </row>
    <row r="299" spans="1:13" ht="15.75" customHeight="1" x14ac:dyDescent="0.25">
      <c r="A299" s="1">
        <v>292</v>
      </c>
      <c r="B299" s="35">
        <v>5037380</v>
      </c>
      <c r="C299" s="35" t="s">
        <v>1975</v>
      </c>
      <c r="D299" s="37" t="s">
        <v>1976</v>
      </c>
      <c r="E299" s="14"/>
      <c r="F299" s="41" t="s">
        <v>2096</v>
      </c>
      <c r="G299" s="40" t="s">
        <v>10</v>
      </c>
      <c r="H299" s="37">
        <v>1</v>
      </c>
      <c r="I299" s="27"/>
      <c r="J299" s="28">
        <f t="shared" si="12"/>
        <v>0</v>
      </c>
      <c r="K299" s="29"/>
      <c r="L299" s="28">
        <f t="shared" si="13"/>
        <v>0</v>
      </c>
      <c r="M299" s="28">
        <f t="shared" si="14"/>
        <v>0</v>
      </c>
    </row>
    <row r="300" spans="1:13" ht="15.75" customHeight="1" x14ac:dyDescent="0.25">
      <c r="A300" s="1">
        <v>293</v>
      </c>
      <c r="B300" s="35">
        <v>5037381</v>
      </c>
      <c r="C300" s="35" t="s">
        <v>1977</v>
      </c>
      <c r="D300" s="37" t="s">
        <v>1978</v>
      </c>
      <c r="E300" s="14"/>
      <c r="F300" s="41" t="s">
        <v>2096</v>
      </c>
      <c r="G300" s="40" t="s">
        <v>10</v>
      </c>
      <c r="H300" s="37">
        <v>1</v>
      </c>
      <c r="I300" s="27"/>
      <c r="J300" s="28">
        <f t="shared" si="12"/>
        <v>0</v>
      </c>
      <c r="K300" s="29"/>
      <c r="L300" s="28">
        <f t="shared" si="13"/>
        <v>0</v>
      </c>
      <c r="M300" s="28">
        <f t="shared" si="14"/>
        <v>0</v>
      </c>
    </row>
    <row r="301" spans="1:13" ht="15.75" customHeight="1" x14ac:dyDescent="0.25">
      <c r="A301" s="1">
        <v>294</v>
      </c>
      <c r="B301" s="35">
        <v>5037382</v>
      </c>
      <c r="C301" s="35" t="s">
        <v>1979</v>
      </c>
      <c r="D301" s="37" t="s">
        <v>1980</v>
      </c>
      <c r="E301" s="14"/>
      <c r="F301" s="41" t="s">
        <v>2096</v>
      </c>
      <c r="G301" s="40" t="s">
        <v>10</v>
      </c>
      <c r="H301" s="37">
        <v>1</v>
      </c>
      <c r="I301" s="27"/>
      <c r="J301" s="28">
        <f t="shared" si="12"/>
        <v>0</v>
      </c>
      <c r="K301" s="29"/>
      <c r="L301" s="28">
        <f t="shared" si="13"/>
        <v>0</v>
      </c>
      <c r="M301" s="28">
        <f t="shared" si="14"/>
        <v>0</v>
      </c>
    </row>
    <row r="302" spans="1:13" ht="15.75" customHeight="1" x14ac:dyDescent="0.25">
      <c r="A302" s="1">
        <v>295</v>
      </c>
      <c r="B302" s="35">
        <v>5037383</v>
      </c>
      <c r="C302" s="35" t="s">
        <v>1981</v>
      </c>
      <c r="D302" s="37" t="s">
        <v>1982</v>
      </c>
      <c r="E302" s="14"/>
      <c r="F302" s="41" t="s">
        <v>2096</v>
      </c>
      <c r="G302" s="40" t="s">
        <v>10</v>
      </c>
      <c r="H302" s="37">
        <v>1</v>
      </c>
      <c r="I302" s="27"/>
      <c r="J302" s="28">
        <f t="shared" si="12"/>
        <v>0</v>
      </c>
      <c r="K302" s="29"/>
      <c r="L302" s="28">
        <f t="shared" si="13"/>
        <v>0</v>
      </c>
      <c r="M302" s="28">
        <f t="shared" si="14"/>
        <v>0</v>
      </c>
    </row>
    <row r="303" spans="1:13" ht="15.75" customHeight="1" x14ac:dyDescent="0.25">
      <c r="A303" s="1">
        <v>296</v>
      </c>
      <c r="B303" s="35">
        <v>5037804</v>
      </c>
      <c r="C303" s="35">
        <v>28374</v>
      </c>
      <c r="D303" s="37" t="s">
        <v>1983</v>
      </c>
      <c r="E303" s="14"/>
      <c r="F303" s="41" t="s">
        <v>2097</v>
      </c>
      <c r="G303" s="40" t="s">
        <v>10</v>
      </c>
      <c r="H303" s="37">
        <v>6</v>
      </c>
      <c r="I303" s="27"/>
      <c r="J303" s="28">
        <f t="shared" si="12"/>
        <v>0</v>
      </c>
      <c r="K303" s="29"/>
      <c r="L303" s="28">
        <f t="shared" si="13"/>
        <v>0</v>
      </c>
      <c r="M303" s="28">
        <f t="shared" si="14"/>
        <v>0</v>
      </c>
    </row>
    <row r="304" spans="1:13" ht="15.75" customHeight="1" x14ac:dyDescent="0.25">
      <c r="A304" s="1">
        <v>297</v>
      </c>
      <c r="B304" s="35">
        <v>5037806</v>
      </c>
      <c r="C304" s="35" t="s">
        <v>1984</v>
      </c>
      <c r="D304" s="37" t="s">
        <v>1985</v>
      </c>
      <c r="E304" s="14"/>
      <c r="F304" s="41" t="s">
        <v>407</v>
      </c>
      <c r="G304" s="40" t="s">
        <v>10</v>
      </c>
      <c r="H304" s="37">
        <v>1</v>
      </c>
      <c r="I304" s="27"/>
      <c r="J304" s="28">
        <f t="shared" si="12"/>
        <v>0</v>
      </c>
      <c r="K304" s="29"/>
      <c r="L304" s="28">
        <f t="shared" si="13"/>
        <v>0</v>
      </c>
      <c r="M304" s="28">
        <f t="shared" si="14"/>
        <v>0</v>
      </c>
    </row>
    <row r="305" spans="1:13" ht="15.75" customHeight="1" x14ac:dyDescent="0.25">
      <c r="A305" s="1">
        <v>298</v>
      </c>
      <c r="B305" s="35">
        <v>5038020</v>
      </c>
      <c r="C305" s="35" t="s">
        <v>1986</v>
      </c>
      <c r="D305" s="37" t="s">
        <v>1987</v>
      </c>
      <c r="E305" s="14"/>
      <c r="F305" s="41" t="s">
        <v>2098</v>
      </c>
      <c r="G305" s="40" t="s">
        <v>10</v>
      </c>
      <c r="H305" s="37">
        <v>1</v>
      </c>
      <c r="I305" s="27"/>
      <c r="J305" s="28">
        <f t="shared" si="12"/>
        <v>0</v>
      </c>
      <c r="K305" s="29"/>
      <c r="L305" s="28">
        <f t="shared" si="13"/>
        <v>0</v>
      </c>
      <c r="M305" s="28">
        <f t="shared" si="14"/>
        <v>0</v>
      </c>
    </row>
    <row r="306" spans="1:13" ht="15.75" customHeight="1" x14ac:dyDescent="0.25">
      <c r="A306" s="1">
        <v>299</v>
      </c>
      <c r="B306" s="35">
        <v>5038030</v>
      </c>
      <c r="C306" s="35" t="s">
        <v>2131</v>
      </c>
      <c r="D306" s="37" t="s">
        <v>1988</v>
      </c>
      <c r="E306" s="14"/>
      <c r="F306" s="41" t="s">
        <v>2078</v>
      </c>
      <c r="G306" s="40" t="s">
        <v>10</v>
      </c>
      <c r="H306" s="37">
        <v>1</v>
      </c>
      <c r="I306" s="27"/>
      <c r="J306" s="28">
        <f t="shared" si="12"/>
        <v>0</v>
      </c>
      <c r="K306" s="29"/>
      <c r="L306" s="28">
        <f t="shared" si="13"/>
        <v>0</v>
      </c>
      <c r="M306" s="28">
        <f t="shared" si="14"/>
        <v>0</v>
      </c>
    </row>
    <row r="307" spans="1:13" ht="15.75" customHeight="1" x14ac:dyDescent="0.25">
      <c r="A307" s="1">
        <v>300</v>
      </c>
      <c r="B307" s="35">
        <v>5038075</v>
      </c>
      <c r="C307" s="35" t="s">
        <v>1989</v>
      </c>
      <c r="D307" s="37" t="s">
        <v>1990</v>
      </c>
      <c r="E307" s="14"/>
      <c r="F307" s="41" t="s">
        <v>568</v>
      </c>
      <c r="G307" s="40" t="s">
        <v>10</v>
      </c>
      <c r="H307" s="37">
        <v>1</v>
      </c>
      <c r="I307" s="27"/>
      <c r="J307" s="28">
        <f t="shared" si="12"/>
        <v>0</v>
      </c>
      <c r="K307" s="29"/>
      <c r="L307" s="28">
        <f t="shared" si="13"/>
        <v>0</v>
      </c>
      <c r="M307" s="28">
        <f t="shared" si="14"/>
        <v>0</v>
      </c>
    </row>
    <row r="308" spans="1:13" ht="15.75" customHeight="1" x14ac:dyDescent="0.25">
      <c r="A308" s="1">
        <v>301</v>
      </c>
      <c r="B308" s="35">
        <v>5038479</v>
      </c>
      <c r="C308" s="35" t="s">
        <v>1991</v>
      </c>
      <c r="D308" s="37" t="s">
        <v>1992</v>
      </c>
      <c r="E308" s="14"/>
      <c r="F308" s="41" t="s">
        <v>539</v>
      </c>
      <c r="G308" s="40" t="s">
        <v>10</v>
      </c>
      <c r="H308" s="37">
        <v>5</v>
      </c>
      <c r="I308" s="27"/>
      <c r="J308" s="28">
        <f t="shared" si="12"/>
        <v>0</v>
      </c>
      <c r="K308" s="29"/>
      <c r="L308" s="28">
        <f t="shared" si="13"/>
        <v>0</v>
      </c>
      <c r="M308" s="28">
        <f t="shared" si="14"/>
        <v>0</v>
      </c>
    </row>
    <row r="309" spans="1:13" ht="15.75" customHeight="1" x14ac:dyDescent="0.25">
      <c r="A309" s="1">
        <v>302</v>
      </c>
      <c r="B309" s="35">
        <v>5038695</v>
      </c>
      <c r="C309" s="35">
        <v>26620</v>
      </c>
      <c r="D309" s="37" t="s">
        <v>1993</v>
      </c>
      <c r="E309" s="14"/>
      <c r="F309" s="41" t="s">
        <v>2061</v>
      </c>
      <c r="G309" s="40" t="s">
        <v>10</v>
      </c>
      <c r="H309" s="37">
        <v>1</v>
      </c>
      <c r="I309" s="27"/>
      <c r="J309" s="28">
        <f t="shared" si="12"/>
        <v>0</v>
      </c>
      <c r="K309" s="29"/>
      <c r="L309" s="28">
        <f t="shared" si="13"/>
        <v>0</v>
      </c>
      <c r="M309" s="28">
        <f t="shared" si="14"/>
        <v>0</v>
      </c>
    </row>
    <row r="310" spans="1:13" ht="15.75" customHeight="1" x14ac:dyDescent="0.25">
      <c r="A310" s="1">
        <v>303</v>
      </c>
      <c r="B310" s="35">
        <v>5038775</v>
      </c>
      <c r="C310" s="35" t="s">
        <v>1994</v>
      </c>
      <c r="D310" s="37" t="s">
        <v>1995</v>
      </c>
      <c r="E310" s="38"/>
      <c r="F310" s="41" t="s">
        <v>2099</v>
      </c>
      <c r="G310" s="40" t="s">
        <v>10</v>
      </c>
      <c r="H310" s="37">
        <v>2</v>
      </c>
      <c r="I310" s="27"/>
      <c r="J310" s="28">
        <f t="shared" si="12"/>
        <v>0</v>
      </c>
      <c r="K310" s="29"/>
      <c r="L310" s="28">
        <f t="shared" si="13"/>
        <v>0</v>
      </c>
      <c r="M310" s="28">
        <f t="shared" si="14"/>
        <v>0</v>
      </c>
    </row>
    <row r="311" spans="1:13" s="30" customFormat="1" ht="15.75" customHeight="1" x14ac:dyDescent="0.25">
      <c r="A311" s="1">
        <v>304</v>
      </c>
      <c r="B311" s="47" t="s">
        <v>2105</v>
      </c>
      <c r="C311" s="47">
        <v>78248</v>
      </c>
      <c r="D311" s="48" t="s">
        <v>1996</v>
      </c>
      <c r="E311" s="26"/>
      <c r="F311" s="52" t="s">
        <v>2100</v>
      </c>
      <c r="G311" s="50" t="s">
        <v>10</v>
      </c>
      <c r="H311" s="48">
        <v>5</v>
      </c>
      <c r="I311" s="27"/>
      <c r="J311" s="28">
        <f t="shared" si="12"/>
        <v>0</v>
      </c>
      <c r="K311" s="29"/>
      <c r="L311" s="28">
        <f t="shared" si="13"/>
        <v>0</v>
      </c>
      <c r="M311" s="28">
        <f t="shared" si="14"/>
        <v>0</v>
      </c>
    </row>
    <row r="312" spans="1:13" s="30" customFormat="1" ht="15.75" customHeight="1" x14ac:dyDescent="0.25">
      <c r="A312" s="1">
        <v>305</v>
      </c>
      <c r="B312" s="47" t="s">
        <v>2106</v>
      </c>
      <c r="C312" s="47" t="s">
        <v>1997</v>
      </c>
      <c r="D312" s="48" t="s">
        <v>1998</v>
      </c>
      <c r="E312" s="26"/>
      <c r="F312" s="52" t="s">
        <v>1219</v>
      </c>
      <c r="G312" s="50" t="s">
        <v>10</v>
      </c>
      <c r="H312" s="48">
        <v>5</v>
      </c>
      <c r="I312" s="27"/>
      <c r="J312" s="28">
        <f t="shared" si="12"/>
        <v>0</v>
      </c>
      <c r="K312" s="29"/>
      <c r="L312" s="28">
        <f t="shared" si="13"/>
        <v>0</v>
      </c>
      <c r="M312" s="28">
        <f t="shared" si="14"/>
        <v>0</v>
      </c>
    </row>
    <row r="313" spans="1:13" s="30" customFormat="1" ht="15.75" customHeight="1" x14ac:dyDescent="0.25">
      <c r="A313" s="1">
        <v>306</v>
      </c>
      <c r="B313" s="47" t="s">
        <v>2107</v>
      </c>
      <c r="C313" s="47" t="s">
        <v>1999</v>
      </c>
      <c r="D313" s="48" t="s">
        <v>2000</v>
      </c>
      <c r="E313" s="26"/>
      <c r="F313" s="52" t="s">
        <v>557</v>
      </c>
      <c r="G313" s="50" t="s">
        <v>10</v>
      </c>
      <c r="H313" s="48">
        <v>5</v>
      </c>
      <c r="I313" s="27"/>
      <c r="J313" s="28">
        <f t="shared" si="12"/>
        <v>0</v>
      </c>
      <c r="K313" s="29"/>
      <c r="L313" s="28">
        <f t="shared" si="13"/>
        <v>0</v>
      </c>
      <c r="M313" s="28">
        <f t="shared" si="14"/>
        <v>0</v>
      </c>
    </row>
    <row r="314" spans="1:13" s="30" customFormat="1" ht="15.75" customHeight="1" x14ac:dyDescent="0.25">
      <c r="A314" s="1">
        <v>307</v>
      </c>
      <c r="B314" s="47" t="s">
        <v>2108</v>
      </c>
      <c r="C314" s="47" t="s">
        <v>2001</v>
      </c>
      <c r="D314" s="48" t="s">
        <v>2002</v>
      </c>
      <c r="E314" s="26"/>
      <c r="F314" s="52" t="s">
        <v>1256</v>
      </c>
      <c r="G314" s="50" t="s">
        <v>10</v>
      </c>
      <c r="H314" s="48">
        <v>5</v>
      </c>
      <c r="I314" s="27"/>
      <c r="J314" s="28">
        <f t="shared" si="12"/>
        <v>0</v>
      </c>
      <c r="K314" s="29"/>
      <c r="L314" s="28">
        <f t="shared" si="13"/>
        <v>0</v>
      </c>
      <c r="M314" s="28">
        <f t="shared" si="14"/>
        <v>0</v>
      </c>
    </row>
    <row r="315" spans="1:13" s="30" customFormat="1" ht="15.75" customHeight="1" x14ac:dyDescent="0.25">
      <c r="A315" s="1">
        <v>308</v>
      </c>
      <c r="B315" s="47" t="s">
        <v>2109</v>
      </c>
      <c r="C315" s="47" t="s">
        <v>2003</v>
      </c>
      <c r="D315" s="48" t="s">
        <v>2004</v>
      </c>
      <c r="E315" s="26"/>
      <c r="F315" s="52" t="s">
        <v>2086</v>
      </c>
      <c r="G315" s="50" t="s">
        <v>10</v>
      </c>
      <c r="H315" s="48">
        <v>11</v>
      </c>
      <c r="I315" s="27"/>
      <c r="J315" s="28">
        <f t="shared" si="12"/>
        <v>0</v>
      </c>
      <c r="K315" s="29"/>
      <c r="L315" s="28">
        <f t="shared" si="13"/>
        <v>0</v>
      </c>
      <c r="M315" s="28">
        <f t="shared" si="14"/>
        <v>0</v>
      </c>
    </row>
    <row r="316" spans="1:13" s="30" customFormat="1" ht="15.75" customHeight="1" x14ac:dyDescent="0.25">
      <c r="A316" s="1">
        <v>309</v>
      </c>
      <c r="B316" s="47" t="s">
        <v>2110</v>
      </c>
      <c r="C316" s="47" t="s">
        <v>2005</v>
      </c>
      <c r="D316" s="48" t="s">
        <v>2006</v>
      </c>
      <c r="E316" s="26"/>
      <c r="F316" s="52" t="s">
        <v>539</v>
      </c>
      <c r="G316" s="50" t="s">
        <v>10</v>
      </c>
      <c r="H316" s="48">
        <v>5</v>
      </c>
      <c r="I316" s="27"/>
      <c r="J316" s="28">
        <f t="shared" si="12"/>
        <v>0</v>
      </c>
      <c r="K316" s="29"/>
      <c r="L316" s="28">
        <f t="shared" si="13"/>
        <v>0</v>
      </c>
      <c r="M316" s="28">
        <f t="shared" si="14"/>
        <v>0</v>
      </c>
    </row>
    <row r="317" spans="1:13" s="30" customFormat="1" ht="15.75" customHeight="1" x14ac:dyDescent="0.25">
      <c r="A317" s="1">
        <v>310</v>
      </c>
      <c r="B317" s="47" t="s">
        <v>2111</v>
      </c>
      <c r="C317" s="47">
        <v>11811098</v>
      </c>
      <c r="D317" s="48" t="s">
        <v>2007</v>
      </c>
      <c r="E317" s="26"/>
      <c r="F317" s="52" t="s">
        <v>307</v>
      </c>
      <c r="G317" s="50" t="s">
        <v>10</v>
      </c>
      <c r="H317" s="48">
        <v>1</v>
      </c>
      <c r="I317" s="27"/>
      <c r="J317" s="28">
        <f t="shared" si="12"/>
        <v>0</v>
      </c>
      <c r="K317" s="29"/>
      <c r="L317" s="28">
        <f t="shared" si="13"/>
        <v>0</v>
      </c>
      <c r="M317" s="28">
        <f t="shared" si="14"/>
        <v>0</v>
      </c>
    </row>
    <row r="318" spans="1:13" s="30" customFormat="1" ht="15.75" customHeight="1" x14ac:dyDescent="0.25">
      <c r="A318" s="1">
        <v>311</v>
      </c>
      <c r="B318" s="47">
        <v>5013983</v>
      </c>
      <c r="C318" s="47" t="s">
        <v>941</v>
      </c>
      <c r="D318" s="48" t="s">
        <v>2008</v>
      </c>
      <c r="E318" s="38"/>
      <c r="F318" s="52" t="s">
        <v>1219</v>
      </c>
      <c r="G318" s="50" t="s">
        <v>2101</v>
      </c>
      <c r="H318" s="48">
        <v>4</v>
      </c>
      <c r="I318" s="27"/>
      <c r="J318" s="28">
        <f t="shared" si="12"/>
        <v>0</v>
      </c>
      <c r="K318" s="29"/>
      <c r="L318" s="28">
        <f t="shared" si="13"/>
        <v>0</v>
      </c>
      <c r="M318" s="28">
        <f t="shared" si="14"/>
        <v>0</v>
      </c>
    </row>
    <row r="319" spans="1:13" ht="15.75" customHeight="1" x14ac:dyDescent="0.25">
      <c r="A319" s="1">
        <v>312</v>
      </c>
      <c r="B319" s="35">
        <v>5026562</v>
      </c>
      <c r="C319" s="35" t="s">
        <v>2009</v>
      </c>
      <c r="D319" s="37" t="s">
        <v>2010</v>
      </c>
      <c r="E319" s="14"/>
      <c r="F319" s="41" t="s">
        <v>1251</v>
      </c>
      <c r="G319" s="40" t="s">
        <v>10</v>
      </c>
      <c r="H319" s="37">
        <v>1</v>
      </c>
      <c r="I319" s="27"/>
      <c r="J319" s="28">
        <f t="shared" si="12"/>
        <v>0</v>
      </c>
      <c r="K319" s="29"/>
      <c r="L319" s="28">
        <f t="shared" si="13"/>
        <v>0</v>
      </c>
      <c r="M319" s="28">
        <f t="shared" si="14"/>
        <v>0</v>
      </c>
    </row>
    <row r="320" spans="1:13" ht="15.75" customHeight="1" x14ac:dyDescent="0.25">
      <c r="A320" s="1">
        <v>313</v>
      </c>
      <c r="B320" s="35">
        <v>5026563</v>
      </c>
      <c r="C320" s="35" t="s">
        <v>2011</v>
      </c>
      <c r="D320" s="37" t="s">
        <v>2012</v>
      </c>
      <c r="E320" s="14"/>
      <c r="F320" s="41" t="s">
        <v>2074</v>
      </c>
      <c r="G320" s="40" t="s">
        <v>10</v>
      </c>
      <c r="H320" s="37">
        <v>1</v>
      </c>
      <c r="I320" s="27"/>
      <c r="J320" s="28">
        <f t="shared" si="12"/>
        <v>0</v>
      </c>
      <c r="K320" s="29"/>
      <c r="L320" s="28">
        <f t="shared" si="13"/>
        <v>0</v>
      </c>
      <c r="M320" s="28">
        <f t="shared" si="14"/>
        <v>0</v>
      </c>
    </row>
    <row r="321" spans="1:13" ht="15.75" customHeight="1" x14ac:dyDescent="0.25">
      <c r="A321" s="1">
        <v>314</v>
      </c>
      <c r="B321" s="35">
        <v>5026564</v>
      </c>
      <c r="C321" s="35" t="s">
        <v>2013</v>
      </c>
      <c r="D321" s="37" t="s">
        <v>2014</v>
      </c>
      <c r="E321" s="14"/>
      <c r="F321" s="41" t="s">
        <v>1251</v>
      </c>
      <c r="G321" s="40" t="s">
        <v>10</v>
      </c>
      <c r="H321" s="37">
        <v>1</v>
      </c>
      <c r="I321" s="27"/>
      <c r="J321" s="28">
        <f t="shared" si="12"/>
        <v>0</v>
      </c>
      <c r="K321" s="29"/>
      <c r="L321" s="28">
        <f t="shared" si="13"/>
        <v>0</v>
      </c>
      <c r="M321" s="28">
        <f t="shared" si="14"/>
        <v>0</v>
      </c>
    </row>
    <row r="322" spans="1:13" ht="15.75" customHeight="1" x14ac:dyDescent="0.25">
      <c r="A322" s="1">
        <v>315</v>
      </c>
      <c r="B322" s="35">
        <v>5026565</v>
      </c>
      <c r="C322" s="35" t="s">
        <v>2015</v>
      </c>
      <c r="D322" s="37" t="s">
        <v>2016</v>
      </c>
      <c r="E322" s="14"/>
      <c r="F322" s="41" t="s">
        <v>2095</v>
      </c>
      <c r="G322" s="40" t="s">
        <v>10</v>
      </c>
      <c r="H322" s="37">
        <v>1</v>
      </c>
      <c r="I322" s="27"/>
      <c r="J322" s="28">
        <f t="shared" si="12"/>
        <v>0</v>
      </c>
      <c r="K322" s="29"/>
      <c r="L322" s="28">
        <f t="shared" si="13"/>
        <v>0</v>
      </c>
      <c r="M322" s="28">
        <f t="shared" si="14"/>
        <v>0</v>
      </c>
    </row>
    <row r="323" spans="1:13" ht="15.75" customHeight="1" x14ac:dyDescent="0.25">
      <c r="A323" s="1">
        <v>316</v>
      </c>
      <c r="B323" s="35">
        <v>5026566</v>
      </c>
      <c r="C323" s="35" t="s">
        <v>2017</v>
      </c>
      <c r="D323" s="37" t="s">
        <v>2018</v>
      </c>
      <c r="E323" s="14"/>
      <c r="F323" s="41" t="s">
        <v>1290</v>
      </c>
      <c r="G323" s="40" t="s">
        <v>10</v>
      </c>
      <c r="H323" s="37">
        <v>1</v>
      </c>
      <c r="I323" s="27"/>
      <c r="J323" s="28">
        <f t="shared" si="12"/>
        <v>0</v>
      </c>
      <c r="K323" s="29"/>
      <c r="L323" s="28">
        <f t="shared" si="13"/>
        <v>0</v>
      </c>
      <c r="M323" s="28">
        <f t="shared" si="14"/>
        <v>0</v>
      </c>
    </row>
    <row r="324" spans="1:13" ht="15.75" customHeight="1" x14ac:dyDescent="0.25">
      <c r="A324" s="1">
        <v>317</v>
      </c>
      <c r="B324" s="35">
        <v>5026586</v>
      </c>
      <c r="C324" s="35" t="s">
        <v>2019</v>
      </c>
      <c r="D324" s="37" t="s">
        <v>2020</v>
      </c>
      <c r="E324" s="14"/>
      <c r="F324" s="41" t="s">
        <v>1258</v>
      </c>
      <c r="G324" s="40" t="s">
        <v>10</v>
      </c>
      <c r="H324" s="37">
        <v>1</v>
      </c>
      <c r="I324" s="27"/>
      <c r="J324" s="28">
        <f t="shared" si="12"/>
        <v>0</v>
      </c>
      <c r="K324" s="29"/>
      <c r="L324" s="28">
        <f t="shared" si="13"/>
        <v>0</v>
      </c>
      <c r="M324" s="28">
        <f t="shared" si="14"/>
        <v>0</v>
      </c>
    </row>
    <row r="325" spans="1:13" ht="15.75" customHeight="1" x14ac:dyDescent="0.25">
      <c r="A325" s="1">
        <v>318</v>
      </c>
      <c r="B325" s="47" t="s">
        <v>2112</v>
      </c>
      <c r="C325" s="47" t="s">
        <v>2021</v>
      </c>
      <c r="D325" s="48" t="s">
        <v>2022</v>
      </c>
      <c r="E325" s="38"/>
      <c r="F325" s="52" t="s">
        <v>307</v>
      </c>
      <c r="G325" s="50" t="s">
        <v>10</v>
      </c>
      <c r="H325" s="48">
        <v>1</v>
      </c>
      <c r="I325" s="27"/>
      <c r="J325" s="28">
        <f t="shared" si="12"/>
        <v>0</v>
      </c>
      <c r="K325" s="29"/>
      <c r="L325" s="28">
        <f t="shared" si="13"/>
        <v>0</v>
      </c>
      <c r="M325" s="28">
        <f t="shared" si="14"/>
        <v>0</v>
      </c>
    </row>
    <row r="326" spans="1:13" ht="15.75" customHeight="1" x14ac:dyDescent="0.25">
      <c r="A326" s="1">
        <v>319</v>
      </c>
      <c r="B326" s="47" t="s">
        <v>2113</v>
      </c>
      <c r="C326" s="47" t="s">
        <v>2023</v>
      </c>
      <c r="D326" s="48" t="s">
        <v>2024</v>
      </c>
      <c r="E326" s="38"/>
      <c r="F326" s="52" t="s">
        <v>2049</v>
      </c>
      <c r="G326" s="50" t="s">
        <v>10</v>
      </c>
      <c r="H326" s="48">
        <v>2</v>
      </c>
      <c r="I326" s="27"/>
      <c r="J326" s="28">
        <f t="shared" ref="J326:J337" si="15">H326*I326</f>
        <v>0</v>
      </c>
      <c r="K326" s="29"/>
      <c r="L326" s="28">
        <f t="shared" ref="L326:L337" si="16">ROUND((K326*I326/100)+I326,4)</f>
        <v>0</v>
      </c>
      <c r="M326" s="28">
        <f t="shared" ref="M326:M337" si="17">L326*H326</f>
        <v>0</v>
      </c>
    </row>
    <row r="327" spans="1:13" ht="15.75" customHeight="1" x14ac:dyDescent="0.25">
      <c r="A327" s="1">
        <v>320</v>
      </c>
      <c r="B327" s="47" t="s">
        <v>2114</v>
      </c>
      <c r="C327" s="47" t="s">
        <v>2025</v>
      </c>
      <c r="D327" s="48" t="s">
        <v>2026</v>
      </c>
      <c r="E327" s="38"/>
      <c r="F327" s="52" t="s">
        <v>2095</v>
      </c>
      <c r="G327" s="50" t="s">
        <v>10</v>
      </c>
      <c r="H327" s="48">
        <v>2</v>
      </c>
      <c r="I327" s="27"/>
      <c r="J327" s="28">
        <f t="shared" si="15"/>
        <v>0</v>
      </c>
      <c r="K327" s="29"/>
      <c r="L327" s="28">
        <f t="shared" si="16"/>
        <v>0</v>
      </c>
      <c r="M327" s="28">
        <f t="shared" si="17"/>
        <v>0</v>
      </c>
    </row>
    <row r="328" spans="1:13" ht="15.75" customHeight="1" x14ac:dyDescent="0.25">
      <c r="A328" s="1">
        <v>321</v>
      </c>
      <c r="B328" s="47" t="s">
        <v>2115</v>
      </c>
      <c r="C328" s="47" t="s">
        <v>2027</v>
      </c>
      <c r="D328" s="48" t="s">
        <v>2028</v>
      </c>
      <c r="E328" s="38"/>
      <c r="F328" s="52" t="s">
        <v>1292</v>
      </c>
      <c r="G328" s="50" t="s">
        <v>10</v>
      </c>
      <c r="H328" s="48">
        <v>2</v>
      </c>
      <c r="I328" s="27"/>
      <c r="J328" s="28">
        <f t="shared" si="15"/>
        <v>0</v>
      </c>
      <c r="K328" s="29"/>
      <c r="L328" s="28">
        <f t="shared" si="16"/>
        <v>0</v>
      </c>
      <c r="M328" s="28">
        <f t="shared" si="17"/>
        <v>0</v>
      </c>
    </row>
    <row r="329" spans="1:13" ht="15.75" customHeight="1" x14ac:dyDescent="0.25">
      <c r="A329" s="1">
        <v>322</v>
      </c>
      <c r="B329" s="47" t="s">
        <v>2116</v>
      </c>
      <c r="C329" s="47" t="s">
        <v>2029</v>
      </c>
      <c r="D329" s="48" t="s">
        <v>2030</v>
      </c>
      <c r="E329" s="38"/>
      <c r="F329" s="52" t="s">
        <v>1258</v>
      </c>
      <c r="G329" s="50" t="s">
        <v>10</v>
      </c>
      <c r="H329" s="48">
        <v>2</v>
      </c>
      <c r="I329" s="27"/>
      <c r="J329" s="28">
        <f t="shared" si="15"/>
        <v>0</v>
      </c>
      <c r="K329" s="29"/>
      <c r="L329" s="28">
        <f t="shared" si="16"/>
        <v>0</v>
      </c>
      <c r="M329" s="28">
        <f t="shared" si="17"/>
        <v>0</v>
      </c>
    </row>
    <row r="330" spans="1:13" ht="15.75" customHeight="1" x14ac:dyDescent="0.25">
      <c r="A330" s="1">
        <v>323</v>
      </c>
      <c r="B330" s="47" t="s">
        <v>2117</v>
      </c>
      <c r="C330" s="47" t="s">
        <v>2031</v>
      </c>
      <c r="D330" s="48" t="s">
        <v>2032</v>
      </c>
      <c r="E330" s="38"/>
      <c r="F330" s="52" t="s">
        <v>1292</v>
      </c>
      <c r="G330" s="50" t="s">
        <v>10</v>
      </c>
      <c r="H330" s="48">
        <v>2</v>
      </c>
      <c r="I330" s="27"/>
      <c r="J330" s="28">
        <f t="shared" si="15"/>
        <v>0</v>
      </c>
      <c r="K330" s="29"/>
      <c r="L330" s="28">
        <f t="shared" si="16"/>
        <v>0</v>
      </c>
      <c r="M330" s="28">
        <f t="shared" si="17"/>
        <v>0</v>
      </c>
    </row>
    <row r="331" spans="1:13" ht="15.75" customHeight="1" x14ac:dyDescent="0.25">
      <c r="A331" s="1">
        <v>324</v>
      </c>
      <c r="B331" s="47" t="s">
        <v>2118</v>
      </c>
      <c r="C331" s="47" t="s">
        <v>2033</v>
      </c>
      <c r="D331" s="48" t="s">
        <v>2034</v>
      </c>
      <c r="E331" s="38"/>
      <c r="F331" s="52" t="s">
        <v>1258</v>
      </c>
      <c r="G331" s="50" t="s">
        <v>10</v>
      </c>
      <c r="H331" s="48">
        <v>2</v>
      </c>
      <c r="I331" s="27"/>
      <c r="J331" s="28">
        <f t="shared" si="15"/>
        <v>0</v>
      </c>
      <c r="K331" s="29"/>
      <c r="L331" s="28">
        <f t="shared" si="16"/>
        <v>0</v>
      </c>
      <c r="M331" s="28">
        <f t="shared" si="17"/>
        <v>0</v>
      </c>
    </row>
    <row r="332" spans="1:13" ht="15.75" customHeight="1" x14ac:dyDescent="0.25">
      <c r="A332" s="1">
        <v>325</v>
      </c>
      <c r="B332" s="47" t="s">
        <v>2119</v>
      </c>
      <c r="C332" s="47" t="s">
        <v>2035</v>
      </c>
      <c r="D332" s="48" t="s">
        <v>2036</v>
      </c>
      <c r="E332" s="38"/>
      <c r="F332" s="52" t="s">
        <v>1221</v>
      </c>
      <c r="G332" s="50" t="s">
        <v>10</v>
      </c>
      <c r="H332" s="48">
        <v>2</v>
      </c>
      <c r="I332" s="27"/>
      <c r="J332" s="28">
        <f t="shared" si="15"/>
        <v>0</v>
      </c>
      <c r="K332" s="29"/>
      <c r="L332" s="28">
        <f t="shared" si="16"/>
        <v>0</v>
      </c>
      <c r="M332" s="28">
        <f t="shared" si="17"/>
        <v>0</v>
      </c>
    </row>
    <row r="333" spans="1:13" ht="15.75" customHeight="1" x14ac:dyDescent="0.25">
      <c r="A333" s="1">
        <v>326</v>
      </c>
      <c r="B333" s="47">
        <v>5013985</v>
      </c>
      <c r="C333" s="47" t="s">
        <v>942</v>
      </c>
      <c r="D333" s="48" t="s">
        <v>2037</v>
      </c>
      <c r="E333" s="38"/>
      <c r="F333" s="52" t="s">
        <v>566</v>
      </c>
      <c r="G333" s="50" t="s">
        <v>10</v>
      </c>
      <c r="H333" s="48">
        <v>4</v>
      </c>
      <c r="I333" s="27"/>
      <c r="J333" s="28">
        <f t="shared" si="15"/>
        <v>0</v>
      </c>
      <c r="K333" s="29"/>
      <c r="L333" s="28">
        <f t="shared" si="16"/>
        <v>0</v>
      </c>
      <c r="M333" s="28">
        <f t="shared" si="17"/>
        <v>0</v>
      </c>
    </row>
    <row r="334" spans="1:13" ht="15.75" customHeight="1" x14ac:dyDescent="0.25">
      <c r="A334" s="1">
        <v>327</v>
      </c>
      <c r="B334" s="47" t="s">
        <v>2120</v>
      </c>
      <c r="C334" s="47" t="s">
        <v>2038</v>
      </c>
      <c r="D334" s="48" t="s">
        <v>2039</v>
      </c>
      <c r="E334" s="26"/>
      <c r="F334" s="52" t="s">
        <v>147</v>
      </c>
      <c r="G334" s="50" t="s">
        <v>10</v>
      </c>
      <c r="H334" s="48">
        <v>2</v>
      </c>
      <c r="I334" s="27"/>
      <c r="J334" s="28">
        <f t="shared" si="15"/>
        <v>0</v>
      </c>
      <c r="K334" s="29"/>
      <c r="L334" s="28">
        <f t="shared" si="16"/>
        <v>0</v>
      </c>
      <c r="M334" s="28">
        <f t="shared" si="17"/>
        <v>0</v>
      </c>
    </row>
    <row r="335" spans="1:13" ht="15.75" customHeight="1" x14ac:dyDescent="0.25">
      <c r="A335" s="1">
        <v>328</v>
      </c>
      <c r="B335" s="47" t="s">
        <v>2121</v>
      </c>
      <c r="C335" s="47" t="s">
        <v>2040</v>
      </c>
      <c r="D335" s="48" t="s">
        <v>2041</v>
      </c>
      <c r="E335" s="38"/>
      <c r="F335" s="52" t="s">
        <v>407</v>
      </c>
      <c r="G335" s="50" t="s">
        <v>10</v>
      </c>
      <c r="H335" s="48">
        <v>2</v>
      </c>
      <c r="I335" s="27"/>
      <c r="J335" s="28">
        <f t="shared" si="15"/>
        <v>0</v>
      </c>
      <c r="K335" s="29"/>
      <c r="L335" s="28">
        <f t="shared" si="16"/>
        <v>0</v>
      </c>
      <c r="M335" s="28">
        <f t="shared" si="17"/>
        <v>0</v>
      </c>
    </row>
    <row r="336" spans="1:13" ht="15.75" customHeight="1" x14ac:dyDescent="0.25">
      <c r="A336" s="1">
        <v>329</v>
      </c>
      <c r="B336" s="47" t="s">
        <v>2122</v>
      </c>
      <c r="C336" s="47" t="s">
        <v>2042</v>
      </c>
      <c r="D336" s="48" t="s">
        <v>2043</v>
      </c>
      <c r="E336" s="38"/>
      <c r="F336" s="52" t="s">
        <v>407</v>
      </c>
      <c r="G336" s="50" t="s">
        <v>10</v>
      </c>
      <c r="H336" s="48">
        <v>1</v>
      </c>
      <c r="I336" s="27"/>
      <c r="J336" s="28">
        <f t="shared" si="15"/>
        <v>0</v>
      </c>
      <c r="K336" s="29"/>
      <c r="L336" s="28">
        <f t="shared" si="16"/>
        <v>0</v>
      </c>
      <c r="M336" s="28">
        <f t="shared" si="17"/>
        <v>0</v>
      </c>
    </row>
    <row r="337" spans="1:13" ht="15.75" customHeight="1" x14ac:dyDescent="0.25">
      <c r="A337" s="1">
        <v>330</v>
      </c>
      <c r="B337" s="47" t="s">
        <v>2123</v>
      </c>
      <c r="C337" s="47" t="s">
        <v>2044</v>
      </c>
      <c r="D337" s="48" t="s">
        <v>2045</v>
      </c>
      <c r="E337" s="38"/>
      <c r="F337" s="52" t="s">
        <v>407</v>
      </c>
      <c r="G337" s="50" t="s">
        <v>10</v>
      </c>
      <c r="H337" s="48">
        <v>1</v>
      </c>
      <c r="I337" s="27"/>
      <c r="J337" s="28">
        <f t="shared" si="15"/>
        <v>0</v>
      </c>
      <c r="K337" s="29"/>
      <c r="L337" s="28">
        <f t="shared" si="16"/>
        <v>0</v>
      </c>
      <c r="M337" s="28">
        <f t="shared" si="17"/>
        <v>0</v>
      </c>
    </row>
    <row r="338" spans="1:13" x14ac:dyDescent="0.25">
      <c r="A338" s="20"/>
      <c r="B338" s="20"/>
      <c r="C338" s="20"/>
      <c r="D338" s="20"/>
      <c r="E338" s="20"/>
      <c r="F338" s="21"/>
      <c r="G338" s="21"/>
      <c r="H338" s="20"/>
      <c r="I338" s="20"/>
      <c r="J338" s="22"/>
      <c r="K338" s="20"/>
      <c r="L338" s="23" t="s">
        <v>20</v>
      </c>
      <c r="M338" s="24">
        <f>SUM(M8:M337)</f>
        <v>0</v>
      </c>
    </row>
    <row r="340" spans="1:13" x14ac:dyDescent="0.25">
      <c r="A340" s="34" t="s">
        <v>21</v>
      </c>
      <c r="B340" s="34"/>
      <c r="C340" s="34"/>
      <c r="D340" s="34"/>
    </row>
    <row r="341" spans="1:13" x14ac:dyDescent="0.25">
      <c r="A341" s="57" t="s">
        <v>30</v>
      </c>
      <c r="B341" s="57"/>
      <c r="C341" s="57"/>
      <c r="D341" s="57"/>
    </row>
    <row r="342" spans="1:13" x14ac:dyDescent="0.25">
      <c r="A342" s="34" t="s">
        <v>2104</v>
      </c>
      <c r="B342" s="34"/>
      <c r="C342" s="34"/>
      <c r="D342" s="34"/>
    </row>
    <row r="343" spans="1:13" x14ac:dyDescent="0.25">
      <c r="A343" s="31" t="s">
        <v>31</v>
      </c>
      <c r="B343" s="31"/>
      <c r="C343" s="31"/>
      <c r="D343" s="31"/>
    </row>
    <row r="344" spans="1:13" x14ac:dyDescent="0.25">
      <c r="A344" s="20" t="s">
        <v>22</v>
      </c>
      <c r="B344" s="20"/>
      <c r="C344" s="20"/>
    </row>
    <row r="345" spans="1:13" x14ac:dyDescent="0.25">
      <c r="A345" s="20" t="s">
        <v>2130</v>
      </c>
    </row>
  </sheetData>
  <sheetProtection algorithmName="SHA-512" hashValue="uRjZab4mFcagUlVAQlnhATL3B8VvZbi0NOwbbJHkcqBlfHistQx8NKHcXlgRF00VaDDCq4oVzeAbZdU66fudAA==" saltValue="/vHdXBS9bzpJ0kyKEwe50A==" spinCount="100000" sheet="1" objects="1" scenarios="1"/>
  <mergeCells count="6">
    <mergeCell ref="A341:D341"/>
    <mergeCell ref="A1:D1"/>
    <mergeCell ref="A2:D2"/>
    <mergeCell ref="A4:B4"/>
    <mergeCell ref="C4:D4"/>
    <mergeCell ref="A7:D7"/>
  </mergeCells>
  <conditionalFormatting sqref="B108 B113:B118 B120:B125 B8:B106">
    <cfRule type="duplicateValues" dxfId="76" priority="65"/>
  </conditionalFormatting>
  <conditionalFormatting sqref="B107">
    <cfRule type="duplicateValues" dxfId="75" priority="55"/>
  </conditionalFormatting>
  <conditionalFormatting sqref="B109">
    <cfRule type="duplicateValues" dxfId="74" priority="56"/>
  </conditionalFormatting>
  <conditionalFormatting sqref="B110">
    <cfRule type="duplicateValues" dxfId="73" priority="57"/>
  </conditionalFormatting>
  <conditionalFormatting sqref="B111:B112">
    <cfRule type="duplicateValues" dxfId="72" priority="58"/>
  </conditionalFormatting>
  <conditionalFormatting sqref="B119">
    <cfRule type="duplicateValues" dxfId="71" priority="59"/>
  </conditionalFormatting>
  <conditionalFormatting sqref="B126">
    <cfRule type="duplicateValues" dxfId="70" priority="53"/>
  </conditionalFormatting>
  <conditionalFormatting sqref="B127">
    <cfRule type="duplicateValues" dxfId="69" priority="51"/>
  </conditionalFormatting>
  <conditionalFormatting sqref="B128">
    <cfRule type="duplicateValues" dxfId="68" priority="49"/>
  </conditionalFormatting>
  <conditionalFormatting sqref="B129">
    <cfRule type="duplicateValues" dxfId="67" priority="47"/>
  </conditionalFormatting>
  <conditionalFormatting sqref="B134">
    <cfRule type="duplicateValues" dxfId="66" priority="44"/>
  </conditionalFormatting>
  <conditionalFormatting sqref="C108 C113:C118 C8:C106 C120:C125">
    <cfRule type="duplicateValues" dxfId="65" priority="66"/>
  </conditionalFormatting>
  <conditionalFormatting sqref="C107">
    <cfRule type="duplicateValues" dxfId="64" priority="60"/>
  </conditionalFormatting>
  <conditionalFormatting sqref="C109">
    <cfRule type="duplicateValues" dxfId="63" priority="61"/>
  </conditionalFormatting>
  <conditionalFormatting sqref="C110">
    <cfRule type="duplicateValues" dxfId="62" priority="62"/>
  </conditionalFormatting>
  <conditionalFormatting sqref="C111">
    <cfRule type="duplicateValues" dxfId="61" priority="46"/>
  </conditionalFormatting>
  <conditionalFormatting sqref="C112">
    <cfRule type="duplicateValues" dxfId="60" priority="63"/>
  </conditionalFormatting>
  <conditionalFormatting sqref="C119">
    <cfRule type="duplicateValues" dxfId="59" priority="64"/>
  </conditionalFormatting>
  <conditionalFormatting sqref="C126">
    <cfRule type="duplicateValues" dxfId="58" priority="54"/>
  </conditionalFormatting>
  <conditionalFormatting sqref="C127">
    <cfRule type="duplicateValues" dxfId="57" priority="52"/>
  </conditionalFormatting>
  <conditionalFormatting sqref="C128">
    <cfRule type="duplicateValues" dxfId="56" priority="50"/>
  </conditionalFormatting>
  <conditionalFormatting sqref="C129">
    <cfRule type="duplicateValues" dxfId="55" priority="48"/>
  </conditionalFormatting>
  <conditionalFormatting sqref="C134">
    <cfRule type="duplicateValues" dxfId="54" priority="45"/>
  </conditionalFormatting>
  <conditionalFormatting sqref="B130:B133">
    <cfRule type="duplicateValues" dxfId="53" priority="67"/>
  </conditionalFormatting>
  <conditionalFormatting sqref="C130:C133">
    <cfRule type="duplicateValues" dxfId="52" priority="68"/>
  </conditionalFormatting>
  <conditionalFormatting sqref="E319:E324 E115:E116 E119:E123 E126:E131 E133 E135:E138 E141 E148:E149 E152 E154:E155 E162 E164:E165 E167:E177 E179:E182 E184:E191 E197:E205 E208 E210:E212 E215:E217 E219:E220 E222:E225 E227:E231 E233:E236 E238 E241:E243 E246:E247 E249 E254:E255 E260:E264 E269:E270 E272:E273 E275:E280 E289 E292 E294:E295 E297:E309 E311:E317 E334">
    <cfRule type="duplicateValues" dxfId="51" priority="211"/>
  </conditionalFormatting>
  <conditionalFormatting sqref="E8:E110">
    <cfRule type="duplicateValues" dxfId="50" priority="219"/>
  </conditionalFormatting>
  <conditionalFormatting sqref="E111:E114">
    <cfRule type="duplicateValues" dxfId="49" priority="43"/>
  </conditionalFormatting>
  <conditionalFormatting sqref="E117:E118">
    <cfRule type="duplicateValues" dxfId="48" priority="42"/>
  </conditionalFormatting>
  <conditionalFormatting sqref="E124:E125">
    <cfRule type="duplicateValues" dxfId="47" priority="41"/>
  </conditionalFormatting>
  <conditionalFormatting sqref="E132">
    <cfRule type="duplicateValues" dxfId="46" priority="40"/>
  </conditionalFormatting>
  <conditionalFormatting sqref="E134">
    <cfRule type="duplicateValues" dxfId="45" priority="39"/>
  </conditionalFormatting>
  <conditionalFormatting sqref="E139:E140">
    <cfRule type="duplicateValues" dxfId="44" priority="38"/>
  </conditionalFormatting>
  <conditionalFormatting sqref="E142:E147">
    <cfRule type="duplicateValues" dxfId="43" priority="37"/>
  </conditionalFormatting>
  <conditionalFormatting sqref="E150">
    <cfRule type="duplicateValues" dxfId="42" priority="36"/>
  </conditionalFormatting>
  <conditionalFormatting sqref="E151">
    <cfRule type="duplicateValues" dxfId="41" priority="35"/>
  </conditionalFormatting>
  <conditionalFormatting sqref="E153">
    <cfRule type="duplicateValues" dxfId="40" priority="34"/>
  </conditionalFormatting>
  <conditionalFormatting sqref="E156:E161">
    <cfRule type="duplicateValues" dxfId="39" priority="33"/>
  </conditionalFormatting>
  <conditionalFormatting sqref="E163">
    <cfRule type="duplicateValues" dxfId="38" priority="32"/>
  </conditionalFormatting>
  <conditionalFormatting sqref="E166">
    <cfRule type="duplicateValues" dxfId="37" priority="31"/>
  </conditionalFormatting>
  <conditionalFormatting sqref="E178">
    <cfRule type="duplicateValues" dxfId="36" priority="30"/>
  </conditionalFormatting>
  <conditionalFormatting sqref="E183">
    <cfRule type="duplicateValues" dxfId="35" priority="29"/>
  </conditionalFormatting>
  <conditionalFormatting sqref="E192:E196">
    <cfRule type="duplicateValues" dxfId="34" priority="28"/>
  </conditionalFormatting>
  <conditionalFormatting sqref="E206:E207">
    <cfRule type="duplicateValues" dxfId="33" priority="27"/>
  </conditionalFormatting>
  <conditionalFormatting sqref="E209">
    <cfRule type="duplicateValues" dxfId="32" priority="26"/>
  </conditionalFormatting>
  <conditionalFormatting sqref="E213:E214">
    <cfRule type="duplicateValues" dxfId="31" priority="25"/>
  </conditionalFormatting>
  <conditionalFormatting sqref="E218">
    <cfRule type="duplicateValues" dxfId="30" priority="24"/>
  </conditionalFormatting>
  <conditionalFormatting sqref="E221">
    <cfRule type="duplicateValues" dxfId="29" priority="23"/>
  </conditionalFormatting>
  <conditionalFormatting sqref="E226">
    <cfRule type="duplicateValues" dxfId="28" priority="22"/>
  </conditionalFormatting>
  <conditionalFormatting sqref="E232">
    <cfRule type="duplicateValues" dxfId="27" priority="21"/>
  </conditionalFormatting>
  <conditionalFormatting sqref="E237">
    <cfRule type="duplicateValues" dxfId="26" priority="20"/>
  </conditionalFormatting>
  <conditionalFormatting sqref="E239:E240">
    <cfRule type="duplicateValues" dxfId="25" priority="19"/>
  </conditionalFormatting>
  <conditionalFormatting sqref="E244:E245">
    <cfRule type="duplicateValues" dxfId="24" priority="18"/>
  </conditionalFormatting>
  <conditionalFormatting sqref="E248">
    <cfRule type="duplicateValues" dxfId="23" priority="17"/>
  </conditionalFormatting>
  <conditionalFormatting sqref="E250">
    <cfRule type="duplicateValues" dxfId="22" priority="16"/>
  </conditionalFormatting>
  <conditionalFormatting sqref="E251">
    <cfRule type="duplicateValues" dxfId="21" priority="15"/>
  </conditionalFormatting>
  <conditionalFormatting sqref="E252">
    <cfRule type="duplicateValues" dxfId="20" priority="14"/>
  </conditionalFormatting>
  <conditionalFormatting sqref="E253">
    <cfRule type="duplicateValues" dxfId="19" priority="13"/>
  </conditionalFormatting>
  <conditionalFormatting sqref="E256:E259">
    <cfRule type="duplicateValues" dxfId="18" priority="12"/>
  </conditionalFormatting>
  <conditionalFormatting sqref="E265:E268">
    <cfRule type="duplicateValues" dxfId="17" priority="11"/>
  </conditionalFormatting>
  <conditionalFormatting sqref="E271">
    <cfRule type="duplicateValues" dxfId="16" priority="10"/>
  </conditionalFormatting>
  <conditionalFormatting sqref="E274">
    <cfRule type="duplicateValues" dxfId="15" priority="9"/>
  </conditionalFormatting>
  <conditionalFormatting sqref="E281:E288">
    <cfRule type="duplicateValues" dxfId="14" priority="8"/>
  </conditionalFormatting>
  <conditionalFormatting sqref="E290:E291">
    <cfRule type="duplicateValues" dxfId="13" priority="7"/>
  </conditionalFormatting>
  <conditionalFormatting sqref="E293">
    <cfRule type="duplicateValues" dxfId="12" priority="6"/>
  </conditionalFormatting>
  <conditionalFormatting sqref="E296">
    <cfRule type="duplicateValues" dxfId="11" priority="5"/>
  </conditionalFormatting>
  <conditionalFormatting sqref="E310">
    <cfRule type="duplicateValues" dxfId="10" priority="4"/>
  </conditionalFormatting>
  <conditionalFormatting sqref="E318">
    <cfRule type="duplicateValues" dxfId="9" priority="3"/>
  </conditionalFormatting>
  <conditionalFormatting sqref="E325:E333">
    <cfRule type="duplicateValues" dxfId="8" priority="2"/>
  </conditionalFormatting>
  <conditionalFormatting sqref="E335:E337">
    <cfRule type="duplicateValues" dxfId="7" priority="1"/>
  </conditionalFormatting>
  <conditionalFormatting sqref="B135:B337">
    <cfRule type="duplicateValues" dxfId="6" priority="221"/>
  </conditionalFormatting>
  <conditionalFormatting sqref="C135:C337">
    <cfRule type="duplicateValues" dxfId="5" priority="223"/>
  </conditionalFormatting>
  <conditionalFormatting sqref="A8:A337">
    <cfRule type="duplicateValues" dxfId="4" priority="263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 ACROS ORGANICS</vt:lpstr>
      <vt:lpstr>2 ALFA AESAR</vt:lpstr>
      <vt:lpstr>3 APPLIED BIOSYSTEMS</vt:lpstr>
      <vt:lpstr>4 FISHER CHEMICAL</vt:lpstr>
      <vt:lpstr>5 GIBCO</vt:lpstr>
      <vt:lpstr>6 INVITROGEN</vt:lpstr>
      <vt:lpstr>7 ION TORRENT</vt:lpstr>
      <vt:lpstr>8 OXOID</vt:lpstr>
      <vt:lpstr>9 THERMO SCIENTIFIC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2024-10-10T09:32:40Z</dcterms:modified>
  <cp:category/>
  <cp:contentStatus/>
</cp:coreProperties>
</file>